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+Туркман 253 м\"/>
    </mc:Choice>
  </mc:AlternateContent>
  <xr:revisionPtr revIDLastSave="0" documentId="13_ncr:1_{F218F55B-077E-4185-BA38-614D29C1D22B}" xr6:coauthVersionLast="45" xr6:coauthVersionMax="45" xr10:uidLastSave="{00000000-0000-0000-0000-000000000000}"/>
  <bookViews>
    <workbookView xWindow="-120" yWindow="-120" windowWidth="29040" windowHeight="15840" tabRatio="745" activeTab="3" xr2:uid="{00000000-000D-0000-FFFF-FFFF00000000}"/>
  </bookViews>
  <sheets>
    <sheet name="Nuqsonlar qaydnomasi" sheetId="7" r:id="rId1"/>
    <sheet name="_ЛРВ (2)" sheetId="6" r:id="rId2"/>
    <sheet name="ТРАНС" sheetId="3" r:id="rId3"/>
    <sheet name="СТАРТ" sheetId="4" r:id="rId4"/>
    <sheet name="_РС" sheetId="2" r:id="rId5"/>
    <sheet name="_ЛРВ" sheetId="1" r:id="rId6"/>
  </sheets>
  <externalReferences>
    <externalReference r:id="rId7"/>
  </externalReferences>
  <definedNames>
    <definedName name="_xlnm._FilterDatabase" localSheetId="5" hidden="1">_ЛРВ!$C$1:$C$171</definedName>
    <definedName name="_xlnm._FilterDatabase" localSheetId="1" hidden="1">'_ЛРВ (2)'!$C$1:$C$155</definedName>
    <definedName name="_xlnm.Print_Titles" localSheetId="5">_ЛРВ!$8:$8</definedName>
    <definedName name="_xlnm.Print_Titles" localSheetId="1">'_ЛРВ (2)'!$8:$8</definedName>
    <definedName name="_xlnm.Print_Titles" localSheetId="4">_РС!$10:$10</definedName>
    <definedName name="_xlnm.Print_Area" localSheetId="5">_ЛРВ!$A$1:$F$168</definedName>
    <definedName name="_xlnm.Print_Area" localSheetId="1">'_ЛРВ (2)'!$A$1:$F$152</definedName>
    <definedName name="_xlnm.Print_Area" localSheetId="4">_РС!$A$1:$G$77</definedName>
    <definedName name="_xlnm.Print_Area" localSheetId="0">'Nuqsonlar qaydnomasi'!$A$1:$M$22</definedName>
    <definedName name="_xlnm.Print_Area" localSheetId="3">СТАРТ!$A$1:$B$38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1" l="1"/>
  <c r="E65" i="1"/>
  <c r="M18" i="7"/>
  <c r="M17" i="7"/>
  <c r="M15" i="7"/>
  <c r="M14" i="7"/>
  <c r="E78" i="6" l="1"/>
  <c r="E65" i="6"/>
  <c r="F148" i="6" l="1"/>
  <c r="F147" i="6"/>
  <c r="F146" i="6"/>
  <c r="F145" i="6"/>
  <c r="F144" i="6"/>
  <c r="F143" i="6"/>
  <c r="F142" i="6"/>
  <c r="F141" i="6"/>
  <c r="F139" i="6"/>
  <c r="F138" i="6"/>
  <c r="F137" i="6"/>
  <c r="F136" i="6"/>
  <c r="F133" i="6"/>
  <c r="F132" i="6"/>
  <c r="F131" i="6"/>
  <c r="F130" i="6"/>
  <c r="F129" i="6"/>
  <c r="F128" i="6"/>
  <c r="F127" i="6"/>
  <c r="F126" i="6"/>
  <c r="F125" i="6"/>
  <c r="F122" i="6"/>
  <c r="F121" i="6"/>
  <c r="F120" i="6"/>
  <c r="F119" i="6"/>
  <c r="E110" i="6"/>
  <c r="F114" i="6" s="1"/>
  <c r="F109" i="6"/>
  <c r="F108" i="6"/>
  <c r="F107" i="6"/>
  <c r="F106" i="6"/>
  <c r="F105" i="6"/>
  <c r="F104" i="6"/>
  <c r="F103" i="6"/>
  <c r="F102" i="6"/>
  <c r="F101" i="6"/>
  <c r="F100" i="6"/>
  <c r="F99" i="6"/>
  <c r="F98" i="6"/>
  <c r="F96" i="6"/>
  <c r="F95" i="6"/>
  <c r="F94" i="6"/>
  <c r="F92" i="6"/>
  <c r="F91" i="6"/>
  <c r="F90" i="6"/>
  <c r="F89" i="6"/>
  <c r="F87" i="6"/>
  <c r="F86" i="6"/>
  <c r="F85" i="6"/>
  <c r="F84" i="6"/>
  <c r="F83" i="6"/>
  <c r="F82" i="6"/>
  <c r="F81" i="6"/>
  <c r="F80" i="6"/>
  <c r="F77" i="6"/>
  <c r="F76" i="6"/>
  <c r="F75" i="6"/>
  <c r="F74" i="6"/>
  <c r="F73" i="6"/>
  <c r="F72" i="6"/>
  <c r="F71" i="6"/>
  <c r="F70" i="6"/>
  <c r="F68" i="6"/>
  <c r="F67" i="6"/>
  <c r="E55" i="6"/>
  <c r="F63" i="6" s="1"/>
  <c r="F54" i="6"/>
  <c r="F53" i="6"/>
  <c r="F52" i="6"/>
  <c r="F51" i="6"/>
  <c r="F50" i="6"/>
  <c r="F49" i="6"/>
  <c r="F48" i="6"/>
  <c r="F47" i="6"/>
  <c r="F46" i="6"/>
  <c r="F45" i="6"/>
  <c r="F44" i="6"/>
  <c r="E38" i="6"/>
  <c r="F42" i="6" s="1"/>
  <c r="F37" i="6"/>
  <c r="F34" i="6"/>
  <c r="F33" i="6"/>
  <c r="F32" i="6"/>
  <c r="F31" i="6"/>
  <c r="F30" i="6"/>
  <c r="F28" i="6"/>
  <c r="F27" i="6"/>
  <c r="F26" i="6"/>
  <c r="F25" i="6"/>
  <c r="F24" i="6"/>
  <c r="F22" i="6"/>
  <c r="F21" i="6"/>
  <c r="F20" i="6"/>
  <c r="F19" i="6"/>
  <c r="F18" i="6"/>
  <c r="F17" i="6"/>
  <c r="F15" i="6"/>
  <c r="F13" i="6"/>
  <c r="F12" i="6"/>
  <c r="F11" i="6"/>
  <c r="B2" i="6"/>
  <c r="F41" i="6" l="1"/>
  <c r="F58" i="6"/>
  <c r="F39" i="6"/>
  <c r="F40" i="6"/>
  <c r="F60" i="6"/>
  <c r="F111" i="6"/>
  <c r="F56" i="6"/>
  <c r="F61" i="6"/>
  <c r="F112" i="6"/>
  <c r="F117" i="6"/>
  <c r="F115" i="6"/>
  <c r="F116" i="6"/>
  <c r="F57" i="6"/>
  <c r="F62" i="6"/>
  <c r="F113" i="6"/>
  <c r="F59" i="6"/>
  <c r="E126" i="1"/>
  <c r="F108" i="1" l="1"/>
  <c r="F105" i="1"/>
  <c r="F106" i="1"/>
  <c r="F107" i="1"/>
  <c r="B2" i="1" l="1"/>
  <c r="H15" i="3"/>
  <c r="A4" i="4" l="1"/>
  <c r="A10" i="3"/>
  <c r="E38" i="1" l="1"/>
  <c r="E55" i="1" l="1"/>
  <c r="F78" i="1" l="1"/>
  <c r="F93" i="1"/>
  <c r="F112" i="1"/>
  <c r="F122" i="1"/>
  <c r="F164" i="1"/>
  <c r="F102" i="1"/>
  <c r="F94" i="1"/>
  <c r="F90" i="1"/>
  <c r="F86" i="1"/>
  <c r="F81" i="1"/>
  <c r="F79" i="1"/>
  <c r="F75" i="1"/>
  <c r="F73" i="1"/>
  <c r="F74" i="1"/>
  <c r="F76" i="1"/>
  <c r="F77" i="1"/>
  <c r="F72" i="1"/>
  <c r="F70" i="1"/>
  <c r="F69" i="1"/>
  <c r="F67" i="1"/>
  <c r="F66" i="1"/>
  <c r="F59" i="1"/>
  <c r="F63" i="1"/>
  <c r="F57" i="1"/>
  <c r="F58" i="1"/>
  <c r="F60" i="1"/>
  <c r="F61" i="1"/>
  <c r="F62" i="1"/>
  <c r="F56" i="1"/>
  <c r="F50" i="1"/>
  <c r="F54" i="1"/>
  <c r="F45" i="1"/>
  <c r="F46" i="1"/>
  <c r="F47" i="1"/>
  <c r="F48" i="1"/>
  <c r="F49" i="1"/>
  <c r="F51" i="1"/>
  <c r="F52" i="1"/>
  <c r="F53" i="1"/>
  <c r="F44" i="1"/>
  <c r="F42" i="1"/>
  <c r="F40" i="1"/>
  <c r="F41" i="1"/>
  <c r="F39" i="1"/>
  <c r="F37" i="1"/>
  <c r="F34" i="1"/>
  <c r="F32" i="1"/>
  <c r="F31" i="1"/>
  <c r="F33" i="1"/>
  <c r="F30" i="1"/>
  <c r="F26" i="1"/>
  <c r="F28" i="1"/>
  <c r="F25" i="1"/>
  <c r="F27" i="1"/>
  <c r="F24" i="1"/>
  <c r="F22" i="1"/>
  <c r="F18" i="1"/>
  <c r="F19" i="1"/>
  <c r="F20" i="1"/>
  <c r="F21" i="1"/>
  <c r="F17" i="1"/>
  <c r="F15" i="1"/>
  <c r="F13" i="1"/>
  <c r="F12" i="1"/>
  <c r="F11" i="1"/>
  <c r="E63" i="2" l="1"/>
  <c r="E66" i="2"/>
  <c r="E54" i="2"/>
  <c r="E53" i="2"/>
  <c r="E37" i="2"/>
  <c r="E33" i="2"/>
  <c r="E32" i="2"/>
  <c r="E25" i="2"/>
  <c r="E34" i="2"/>
  <c r="E71" i="2"/>
  <c r="E27" i="2"/>
  <c r="E61" i="2"/>
  <c r="E31" i="2"/>
  <c r="E28" i="2"/>
  <c r="E24" i="2"/>
  <c r="E35" i="2"/>
  <c r="E70" i="2" l="1"/>
  <c r="E69" i="2"/>
  <c r="F158" i="1"/>
  <c r="F160" i="1"/>
  <c r="E19" i="2" s="1"/>
  <c r="E62" i="2"/>
  <c r="F159" i="1"/>
  <c r="F161" i="1"/>
  <c r="F162" i="1"/>
  <c r="F163" i="1"/>
  <c r="E51" i="2" s="1"/>
  <c r="F157" i="1"/>
  <c r="F153" i="1"/>
  <c r="E20" i="2" s="1"/>
  <c r="F155" i="1"/>
  <c r="E57" i="2" s="1"/>
  <c r="F154" i="1"/>
  <c r="F152" i="1"/>
  <c r="F141" i="1"/>
  <c r="F143" i="1"/>
  <c r="E26" i="2" s="1"/>
  <c r="F144" i="1"/>
  <c r="E29" i="2" s="1"/>
  <c r="F147" i="1"/>
  <c r="E58" i="2" s="1"/>
  <c r="F149" i="1"/>
  <c r="E60" i="2" s="1"/>
  <c r="F142" i="1"/>
  <c r="F145" i="1"/>
  <c r="E36" i="2" s="1"/>
  <c r="F146" i="1"/>
  <c r="E56" i="2" s="1"/>
  <c r="F148" i="1"/>
  <c r="E59" i="2" s="1"/>
  <c r="F136" i="1"/>
  <c r="F137" i="1"/>
  <c r="E22" i="2" s="1"/>
  <c r="F135" i="1"/>
  <c r="F138" i="1"/>
  <c r="E64" i="2" s="1"/>
  <c r="F127" i="1"/>
  <c r="F129" i="1"/>
  <c r="F133" i="1"/>
  <c r="F128" i="1"/>
  <c r="F130" i="1"/>
  <c r="F131" i="1"/>
  <c r="F132" i="1"/>
  <c r="F119" i="1"/>
  <c r="E45" i="2"/>
  <c r="F125" i="1"/>
  <c r="F115" i="1"/>
  <c r="F116" i="1"/>
  <c r="F117" i="1"/>
  <c r="F118" i="1"/>
  <c r="F120" i="1"/>
  <c r="E43" i="2" s="1"/>
  <c r="F121" i="1"/>
  <c r="E44" i="2" s="1"/>
  <c r="F123" i="1"/>
  <c r="F124" i="1"/>
  <c r="F114" i="1"/>
  <c r="F111" i="1"/>
  <c r="E17" i="2" s="1"/>
  <c r="F110" i="1"/>
  <c r="F100" i="1"/>
  <c r="E23" i="2" s="1"/>
  <c r="F101" i="1"/>
  <c r="F103" i="1"/>
  <c r="E65" i="2" s="1"/>
  <c r="F97" i="1"/>
  <c r="F98" i="1"/>
  <c r="F99" i="1"/>
  <c r="F96" i="1"/>
  <c r="F92" i="1"/>
  <c r="F89" i="1"/>
  <c r="F82" i="1"/>
  <c r="F83" i="1"/>
  <c r="F84" i="1"/>
  <c r="F85" i="1"/>
  <c r="F87" i="1"/>
  <c r="E40" i="2" s="1"/>
  <c r="F88" i="1"/>
  <c r="E30" i="2" l="1"/>
  <c r="E49" i="2"/>
  <c r="E13" i="2"/>
  <c r="G13" i="2" s="1"/>
  <c r="E55" i="2"/>
  <c r="E50" i="2"/>
  <c r="E18" i="2"/>
  <c r="E52" i="2"/>
  <c r="D11" i="3" s="1"/>
  <c r="E16" i="2"/>
  <c r="E48" i="2"/>
  <c r="E21" i="2"/>
  <c r="E41" i="2"/>
  <c r="E42" i="2"/>
  <c r="E39" i="2"/>
  <c r="E38" i="2"/>
  <c r="F11" i="3" l="1"/>
  <c r="H11" i="3" s="1"/>
  <c r="J11" i="3" s="1"/>
  <c r="B11" i="3"/>
  <c r="J12" i="3" l="1"/>
</calcChain>
</file>

<file path=xl/sharedStrings.xml><?xml version="1.0" encoding="utf-8"?>
<sst xmlns="http://schemas.openxmlformats.org/spreadsheetml/2006/main" count="1509" uniqueCount="422">
  <si>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</si>
  <si>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</si>
  <si>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</si>
  <si>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</si>
  <si>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</si>
  <si>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</si>
  <si>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</si>
  <si>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</si>
  <si>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</si>
  <si>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</si>
  <si>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</si>
  <si>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</si>
  <si>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</si>
  <si>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Е0102-027-02</t>
  </si>
  <si>
    <t>ПЛАНИРОВКА ПЛОЩАДЕЙ МЕХАНИЗИРОВАННЫМ СПОСОБОМ, ГРУППА ГРУНТОВ 2</t>
  </si>
  <si>
    <t>1000М2</t>
  </si>
  <si>
    <t>1.1</t>
  </si>
  <si>
    <t>107</t>
  </si>
  <si>
    <t>АВТОГРЕЙДЕРЫ СРЕДНЕГО ТИПА 99 (135) КВТ (Л.С.)</t>
  </si>
  <si>
    <t>МАШ.-Ч</t>
  </si>
  <si>
    <t>1.2</t>
  </si>
  <si>
    <t>258</t>
  </si>
  <si>
    <t>БУЛЬДОЗЕРЫ ПРИ РАБОТЕ НА ДРУГИХ ВИДАХ СТРОИТЕЛЬСТВА 79 (108) КВТ (Л.С.)</t>
  </si>
  <si>
    <t>2</t>
  </si>
  <si>
    <t>Е2704-003-05 ДОП. 4</t>
  </si>
  <si>
    <t>УСТРОЙСТВО ОСНОВАНИЙ И ПОКРЫТИЙ ИЗ ПЕСЧАНО-ГРАВИЙНЫХ СМЕСЕЙ ОДНОСЛОЙНЫХ ТОЛЩИНОЙ 12 СМ</t>
  </si>
  <si>
    <t>2.1</t>
  </si>
  <si>
    <t>ЗАТРАТЫ ТРУДА РАБОЧИХ-СТРОИТЕЛЕЙ</t>
  </si>
  <si>
    <t>ЧЕЛ.-Ч</t>
  </si>
  <si>
    <t>2.2</t>
  </si>
  <si>
    <t>3</t>
  </si>
  <si>
    <t>ЗАТРАТЫ ТРУДА МАШИНИСТОВ</t>
  </si>
  <si>
    <t>2.3</t>
  </si>
  <si>
    <t>2.4</t>
  </si>
  <si>
    <t>112</t>
  </si>
  <si>
    <t>АВТОПОГРУЗЧИКИ 5 Т</t>
  </si>
  <si>
    <t>2.5</t>
  </si>
  <si>
    <t>1135</t>
  </si>
  <si>
    <t>МАШИНЫ ПОЛИВОМОЕЧНЫЕ 6000 Л</t>
  </si>
  <si>
    <t>2.6</t>
  </si>
  <si>
    <t>2845</t>
  </si>
  <si>
    <t>КАТКИ ДОРОЖНЫЕ САМОХОДНЫЕ КОМБИНИРОВАННЫЕ 13 Т HAMM ND 110 S/N</t>
  </si>
  <si>
    <t>2.7</t>
  </si>
  <si>
    <t>2846</t>
  </si>
  <si>
    <t>КАТКИ ДОРОЖНЫЕ 30 Т HAMM 35 S/N</t>
  </si>
  <si>
    <t>2.8</t>
  </si>
  <si>
    <t>3093</t>
  </si>
  <si>
    <t>КАТКИ ДОРОЖНЫЕ САМОХОДНЫЕ КОМБИНИРОВАННЫЕ БОЛЬШИХ ТИПОРАЗМЕРОВ ТИПА КАТКОВ ФИРМЫ "BOMAG" С РАБОЧЕЙ МАССОЙ ОТ 8,8 ДО 9,2 Т</t>
  </si>
  <si>
    <t>2.9</t>
  </si>
  <si>
    <t>9219</t>
  </si>
  <si>
    <t>ВОДА</t>
  </si>
  <si>
    <t>М3</t>
  </si>
  <si>
    <t>2.10</t>
  </si>
  <si>
    <t>12303</t>
  </si>
  <si>
    <t>ГРАВИЙНО-ПЕСЧАНАЯ СМЕСЬ</t>
  </si>
  <si>
    <t>1000 М2 ОСНОВАНИЯ ИЛИ ПОКРЫТИЯ</t>
  </si>
  <si>
    <t>3.1</t>
  </si>
  <si>
    <t>3.2</t>
  </si>
  <si>
    <t>3.3</t>
  </si>
  <si>
    <t>4</t>
  </si>
  <si>
    <t>Е2704-001-04</t>
  </si>
  <si>
    <t>100М3</t>
  </si>
  <si>
    <t>4.1</t>
  </si>
  <si>
    <t>4.2</t>
  </si>
  <si>
    <t>4.3</t>
  </si>
  <si>
    <t>4.4</t>
  </si>
  <si>
    <t>4.5</t>
  </si>
  <si>
    <t>4.6</t>
  </si>
  <si>
    <t>626</t>
  </si>
  <si>
    <t>КАТКИ ДОРОЖНЫЕ САМОХОДНЫЕ НА ПНЕВМОКОЛЕСНОМ ХОДУ 30 Т</t>
  </si>
  <si>
    <t>4.7</t>
  </si>
  <si>
    <t>4.8</t>
  </si>
  <si>
    <t>4.9</t>
  </si>
  <si>
    <t>43113</t>
  </si>
  <si>
    <t>5</t>
  </si>
  <si>
    <t>Е2706-026-01</t>
  </si>
  <si>
    <t>Т</t>
  </si>
  <si>
    <t>5.1</t>
  </si>
  <si>
    <t>5.2</t>
  </si>
  <si>
    <t>108</t>
  </si>
  <si>
    <t>АВТОГУДРОНАТОРЫ 3500 Л</t>
  </si>
  <si>
    <t>5.3</t>
  </si>
  <si>
    <t>30135</t>
  </si>
  <si>
    <t>БИТУМ</t>
  </si>
  <si>
    <t>6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</si>
  <si>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</si>
  <si>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</si>
  <si>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1000 М2</t>
  </si>
  <si>
    <t>6.1</t>
  </si>
  <si>
    <t>6.2</t>
  </si>
  <si>
    <t>6.4</t>
  </si>
  <si>
    <t>464</t>
  </si>
  <si>
    <t>ГУДРОНАТОРЫ РУЧНЫЕ</t>
  </si>
  <si>
    <t>6.5</t>
  </si>
  <si>
    <t>6.6</t>
  </si>
  <si>
    <t>2798</t>
  </si>
  <si>
    <t>РЕЗЧИКИ ШВОВ ДИСКОВЫЕ</t>
  </si>
  <si>
    <t>6.7</t>
  </si>
  <si>
    <t>3097</t>
  </si>
  <si>
    <t>УКЛАДЧИКИ АСФАЛЬТОБЕТОНА ТИПА "VOGELE" С ШИРИНОЙ УКЛАДКИ ДО 6,5 М</t>
  </si>
  <si>
    <t>6.8</t>
  </si>
  <si>
    <t>3348</t>
  </si>
  <si>
    <t>КАТКИ САМОХОДНЫЕ ДОРОЖНЫЕ ВИБРАЦИОННЫЕ ТИПА "DYNAPAC", "HAMM", "BOMAG", 8 Т</t>
  </si>
  <si>
    <t>6.9</t>
  </si>
  <si>
    <t>3349</t>
  </si>
  <si>
    <t>КАТКИ САМОХОДНЫЕ ДОРОЖНЫЕ ВИБРАЦИОННЫЕ ТИПА "DYNAPAC", "HAMM", "BOMAG", 10 Т</t>
  </si>
  <si>
    <t>6.10</t>
  </si>
  <si>
    <t>3350</t>
  </si>
  <si>
    <t>КАТКИ САМОХОДНЫЕ ДОРОЖНЫЕ ВИБРАЦИОННЫЕ ТИПА "DYNAPAC", "HAMM", "BOMAG", 13 Т</t>
  </si>
  <si>
    <t>6.11</t>
  </si>
  <si>
    <t>6076</t>
  </si>
  <si>
    <t>ГОРЯЧНАЯ СМЕСЬ ПЛОТНАЯ МЕЛКОЗЕРНИСТАЯ АСФАЛЬТОБЕТОННАЯ СМЕСЬ ТИП Б МАРКА 1</t>
  </si>
  <si>
    <t>6.12</t>
  </si>
  <si>
    <t>6.13</t>
  </si>
  <si>
    <t>7</t>
  </si>
  <si>
    <t>Е2713-011-01 ДОП. 9 К=2</t>
  </si>
  <si>
    <t>ПРИ ИЗМЕНЕНИИ ТОЛЩИНЫ ПОКРЫТИЯ НА 0,5 СМ ДОБАВЛЯТЬ К НОРМЕ 27-13-010-01</t>
  </si>
  <si>
    <t>7.1</t>
  </si>
  <si>
    <t>7.2</t>
  </si>
  <si>
    <t>7.4</t>
  </si>
  <si>
    <t>7.5</t>
  </si>
  <si>
    <t>7.6</t>
  </si>
  <si>
    <t>7.7</t>
  </si>
  <si>
    <t>7.8</t>
  </si>
  <si>
    <t>8</t>
  </si>
  <si>
    <t>Е2714-005-01</t>
  </si>
  <si>
    <t>УКРЕПЛЕНИЕ ОБОЧИН ПЕСЧАНО-ГРАВИЙНОЙ СМЕСЬЮ, ТОЛЩИНА СЛОЯ 7 СМ</t>
  </si>
  <si>
    <t>100 М2</t>
  </si>
  <si>
    <t>8.1</t>
  </si>
  <si>
    <t>8.2</t>
  </si>
  <si>
    <t>8.3</t>
  </si>
  <si>
    <t>619</t>
  </si>
  <si>
    <t>КАТКИ ДОРОЖНЫЕ САМОХОДНЫЕ ВИБРАЦИОННЫЕ 2,2 Т</t>
  </si>
  <si>
    <t>8.4</t>
  </si>
  <si>
    <t>41403</t>
  </si>
  <si>
    <t>СМЕСЬ ПЕСЧАНО-ГРАВИЙНАЯ</t>
  </si>
  <si>
    <t>9</t>
  </si>
  <si>
    <t>Е2709-008-01</t>
  </si>
  <si>
    <t>УСТАНОВКА ДОРОЖНЫХ ЗНАКОВ НА МЕТАЛЛИЧЕСКИХ СТОЙКАХ</t>
  </si>
  <si>
    <t>100ШТ</t>
  </si>
  <si>
    <t>9.1</t>
  </si>
  <si>
    <t>9.2</t>
  </si>
  <si>
    <t>9.3</t>
  </si>
  <si>
    <t>762</t>
  </si>
  <si>
    <t>КРАНЫ НА АВТОМОБИЛЬНОМ ХОДУ ПРИ РАБОТЕ НА ДРУГИХ ВИДАХ СТРОИТЕЛЬСТВА 10 Т</t>
  </si>
  <si>
    <t>9.4</t>
  </si>
  <si>
    <t>1069</t>
  </si>
  <si>
    <t>МАШИНЫ БУРИЛЬНЫЕ НА ТРАКТОРЕ 85 (115) КВТ (Л.С.) ГЛУБИНОЙ БУРЕНИЯ 3,5 М</t>
  </si>
  <si>
    <t>9.5</t>
  </si>
  <si>
    <t>2499</t>
  </si>
  <si>
    <t>АВТОМОБИЛИ БОРТОВЫЕ ГРУЗОПОДЪЕМНОСТЬЮ ДО 5 Т</t>
  </si>
  <si>
    <t>9.6</t>
  </si>
  <si>
    <t>30303</t>
  </si>
  <si>
    <t>БОЛТЫ С ШЕСТИГРАННОЙ ГОЛОВКОЙ ДИАМЕТРОМ РЕЗЬБЫ 10 ММ</t>
  </si>
  <si>
    <t>9.7</t>
  </si>
  <si>
    <t>31403</t>
  </si>
  <si>
    <t>ГРУНТОВКА В-КФ-093 КРАСНО-КОРИЧНЕВАЯ, СЕРАЯ, ЧЕРНАЯ</t>
  </si>
  <si>
    <t>9.8</t>
  </si>
  <si>
    <t>31445</t>
  </si>
  <si>
    <t>КРАСКИ ПЕРХЛОРВИНИЛОВЫЕ</t>
  </si>
  <si>
    <t>9.9</t>
  </si>
  <si>
    <t>31507</t>
  </si>
  <si>
    <t>РАСТВОРИТЕЛИ ДЛЯ ЛАКОКРАСОЧНЫХ МАТЕРИАЛОВ Р-4А</t>
  </si>
  <si>
    <t>10</t>
  </si>
  <si>
    <t>СТОИМОСТЬ</t>
  </si>
  <si>
    <t>М</t>
  </si>
  <si>
    <t>11</t>
  </si>
  <si>
    <t>Е0601-001-02</t>
  </si>
  <si>
    <t>УСТРОЙСТВО БЕТОННЫХ ФУНДАМЕНТОВ ОБЩЕГО НАЗНАЧЕНИЯ ПОД КОЛОННЫ ОБЪЕМОМ ДО 3 М3</t>
  </si>
  <si>
    <t>11.1</t>
  </si>
  <si>
    <t>11.2</t>
  </si>
  <si>
    <t>403</t>
  </si>
  <si>
    <t>ВИБРАТОРЫ ГЛУБИННЫЕ</t>
  </si>
  <si>
    <t>11.3</t>
  </si>
  <si>
    <t>11.4</t>
  </si>
  <si>
    <t>30407</t>
  </si>
  <si>
    <t>ГВОЗДИ СТРОИТЕЛЬНЫЕ</t>
  </si>
  <si>
    <t>12</t>
  </si>
  <si>
    <t>Е0601-080-02</t>
  </si>
  <si>
    <t>ПРИГОТОВЛЕНИЕ ТЯЖЕЛОГО БЕТОНА НА ГРАВИИ КЛАССА В 7,5 [М 100]</t>
  </si>
  <si>
    <t>12.1</t>
  </si>
  <si>
    <t>12.2</t>
  </si>
  <si>
    <t>12.3</t>
  </si>
  <si>
    <t>12.4</t>
  </si>
  <si>
    <t>278</t>
  </si>
  <si>
    <t>БЕТОНОСМЕСИТЕЛИ ПЕРЕДВИЖНЫЕ 250 Л НА ДРУГИХ ВИДАХ СТРОИТЕЛЬСТВА (КРОМЕ ВОДОХОЗЯЙСТВЕННОГО)</t>
  </si>
  <si>
    <t>12.5</t>
  </si>
  <si>
    <t>12.6</t>
  </si>
  <si>
    <t>9247</t>
  </si>
  <si>
    <t>ГРАВИЙ ДЛЯ СТРОИТЕЛЬНЫХ РАБОТ</t>
  </si>
  <si>
    <t>12.7</t>
  </si>
  <si>
    <t>11004</t>
  </si>
  <si>
    <t>ПЕСОК ДЛЯ СТРОИТЕЛЬНЫХ РАБОТ</t>
  </si>
  <si>
    <t>12.8</t>
  </si>
  <si>
    <t>34519</t>
  </si>
  <si>
    <t>ШЛАКОПОРТЛАНДЦЕМЕНТ ОБЩЕСТРОИТЕЛЬНОГО И СПЕЦИАЛЬНОГО НАЗНАЧЕНИЯ МАРКИ 300</t>
  </si>
  <si>
    <t>13</t>
  </si>
  <si>
    <t>ДОРОЖНЫХ ЗНАК 2.4</t>
  </si>
  <si>
    <t>ШТ</t>
  </si>
  <si>
    <t>ТРУДОВЫЕ РЕСУРСЫ</t>
  </si>
  <si>
    <t>СТРОИТЕЛЬНЫЕ МАШИНЫ И МЕХАНИЗМЫ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</si>
  <si>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</si>
  <si>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</si>
  <si>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</si>
  <si>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</si>
  <si>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</si>
  <si>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</si>
  <si>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</si>
  <si>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</si>
  <si>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</si>
  <si>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</si>
  <si>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</si>
  <si>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МАТЕРИАЛЬНЫЕ РЕСУРСЫ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</si>
  <si>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</si>
  <si>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</si>
  <si>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</si>
  <si>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</si>
  <si>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</si>
  <si>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</si>
  <si>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</si>
  <si>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</si>
  <si>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</si>
  <si>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</si>
  <si>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</si>
  <si>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</si>
  <si>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</si>
  <si>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</si>
  <si>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</si>
  <si>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</si>
  <si>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СОСТАВИЛ</t>
  </si>
  <si>
    <t>ЛОКАЛЬНЫЙ РЕСУРСНЫЙ СМЕТНЫЙ РАСЧЕТ</t>
  </si>
  <si>
    <t xml:space="preserve">   № </t>
  </si>
  <si>
    <t>Составлен В ТЕКУЩИХ ЦЕНАХ</t>
  </si>
  <si>
    <t>Сметная стоимость</t>
  </si>
  <si>
    <t>в текущем (прогнозном)</t>
  </si>
  <si>
    <t>на.ед.изм.</t>
  </si>
  <si>
    <t>общая</t>
  </si>
  <si>
    <t>ИТОГО ПО ЛОКАЛЬНОМУ РЕСУРСНОМУ РАСЧЕТУ, СОСТАВЛЕННОМУ НА ОСНОВЕ ЛОКАЛЬНОЙ РЕСУРСНОЙ ВЕДОМОСТИ N</t>
  </si>
  <si>
    <t>ИТОГО ПО ТРУДОВЫМ РЕСУРСАМ:</t>
  </si>
  <si>
    <t>СУМ</t>
  </si>
  <si>
    <t>ИТОГО ПО СТРОИТЕЛЬНЫМ МАШИНАМ:</t>
  </si>
  <si>
    <t>ИТОГО ПО СТРОИТЕЛЬНЫМ МАТЕРИАЛАМ:</t>
  </si>
  <si>
    <t>ПРОЧИЕ ВНЕРЕСУРСНЫЕ ЗАТРАТЫ</t>
  </si>
  <si>
    <t>ИТОГО ПРОЧИЕ ВНЕРЕСУРСНЫЕ ЗАТРАТЫ:</t>
  </si>
  <si>
    <t>ИТОГО ПРЯМЫЕ ЗАТРАТЫ</t>
  </si>
  <si>
    <t xml:space="preserve">Транспортные расходы на перевозымые грузы  </t>
  </si>
  <si>
    <t>№</t>
  </si>
  <si>
    <t>Наименование матераиалов</t>
  </si>
  <si>
    <t>Количество</t>
  </si>
  <si>
    <t>Объемный вес тон/м3</t>
  </si>
  <si>
    <t>Общая тонна</t>
  </si>
  <si>
    <t>Дальность возки км</t>
  </si>
  <si>
    <t>тон/км</t>
  </si>
  <si>
    <t>Стоимость за один т/км</t>
  </si>
  <si>
    <t>Стоимость грузоперевозок</t>
  </si>
  <si>
    <t>Итого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</si>
  <si>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</si>
  <si>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</si>
  <si>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</si>
  <si>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</si>
  <si>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</si>
  <si>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</si>
  <si>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</si>
  <si>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В том числе: Стоимость привозных материалов - 5%</t>
  </si>
  <si>
    <t xml:space="preserve">ТРАНСПОРТНЫЕ УСЛУГИ                                                                                                                    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</si>
  <si>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</si>
  <si>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</si>
  <si>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</si>
  <si>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</si>
  <si>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</si>
  <si>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ИСПОЛНИТЕЛЬ</t>
  </si>
  <si>
    <t>________________</t>
  </si>
  <si>
    <t>МП</t>
  </si>
  <si>
    <t>ТРАНСПОРТНЫЕ РАСХОДЫ НА МАТЕРИАЛЬНЫЕ РЕСУРСЫ</t>
  </si>
  <si>
    <t>ПМ</t>
  </si>
  <si>
    <t>Е2714-034-01</t>
  </si>
  <si>
    <t>ПЛАНИРОВКА ПРОЕЗЖЕЙ ЧАСТИ ГРАВИЙНЫХ ДОРОГ АВТОГРЕЙДЕРОМ</t>
  </si>
  <si>
    <t>15.1</t>
  </si>
  <si>
    <t>15.2</t>
  </si>
  <si>
    <t>Е2704-001-02</t>
  </si>
  <si>
    <t>УСТРОЙСТВО ПОДСТИЛАЮЩИХ И ВЫРАВНИВАЮЩИХ СЛОЕВ ОСНОВАНИЙ ИЗ ПЕСЧАНО-ГРАВИЙНОЙ СМЕСИ</t>
  </si>
  <si>
    <t>16.1</t>
  </si>
  <si>
    <t>16.2</t>
  </si>
  <si>
    <t>16.3</t>
  </si>
  <si>
    <t>16.4</t>
  </si>
  <si>
    <t>16.5</t>
  </si>
  <si>
    <t>16.6</t>
  </si>
  <si>
    <t>16.7</t>
  </si>
  <si>
    <t>16.8</t>
  </si>
  <si>
    <t>Е0101-004-05</t>
  </si>
  <si>
    <t>РАЗРАБОТКА ГРУНТА В ОТВАЛ ЭКСКАВАТОРАМИ "ДРАГЛАЙН" ИЛИ "ОБРАТНАЯ ЛОПАТА" С КОВШОМ ВМЕСТИМОСТЬЮ 0,25 М3, ГРУППА ГРУНТОВ 2</t>
  </si>
  <si>
    <t>1000М3</t>
  </si>
  <si>
    <t>2288</t>
  </si>
  <si>
    <t>ЭКСКАВАТОРЫ ОДНОКОВШОВЫЕ ДИЗЕЛЬНЫЕ НА ПНЕВМОКОЛЕСНОМ ХОДУ ПРИ РАБОТЕ НА ДРУГИХ ВИДАХ СТРОИТЕЛЬСТВА (КРОМЕ ВОДОХОЗЯЙСТВЕННОГО) 0,25 М3</t>
  </si>
  <si>
    <t>Е0102-027-05</t>
  </si>
  <si>
    <t>ПЛАНИРОВКА ПЛОЩАДЕЙ РУЧНЫМ СПОСОБОМ, ГРУППА ГРУНТОВ 2</t>
  </si>
  <si>
    <t>Е0801-002-03 ДОП. 3</t>
  </si>
  <si>
    <t>ГРАВИЙНО-ПЕСЧАНАЯ ПОДГОТОВКА ТОЛЩ.10 СМ</t>
  </si>
  <si>
    <t>659</t>
  </si>
  <si>
    <t>КОМПРЕССОРЫ ПЕРЕДВИЖНЫЕ С ДВИГАТЕЛЕМ ВНУТРЕННЕГО СГОРАНИЯ ДАВЛЕНИЕМ ДО 686 КПА (7 АТМ.) 2,2 М3/МИН</t>
  </si>
  <si>
    <t>1866</t>
  </si>
  <si>
    <t>ТРАМБОВКИ ПНЕВМАТИЧЕСКИЕ</t>
  </si>
  <si>
    <t>Е2202-001-08</t>
  </si>
  <si>
    <t>КМ</t>
  </si>
  <si>
    <t>863</t>
  </si>
  <si>
    <t>КОТЛЫ БИТУМНЫЕ ПЕРЕДВИЖНЫЕ 1000 Л</t>
  </si>
  <si>
    <t>1147</t>
  </si>
  <si>
    <t>МАШИНЫ ШЛИФОВАЛЬНЫЕ ЭЛЕКТРИЧЕСКИЕ</t>
  </si>
  <si>
    <t>32144</t>
  </si>
  <si>
    <t>МАСТИКА БИТУМНАЯ</t>
  </si>
  <si>
    <t>М2</t>
  </si>
  <si>
    <t>Е2201-011-08</t>
  </si>
  <si>
    <t>846</t>
  </si>
  <si>
    <t>КРАНЫ-ТРУБОУКЛАДЧИКИ ДЛЯ ТРУБ ДИАМЕТРОМ (ГРУЗОПОДЪЕМНОСТЬЮ) ДО 400 ММ (6,3 Т)</t>
  </si>
  <si>
    <t>Е0102-061-02</t>
  </si>
  <si>
    <t>ОБРАТНАЯ ЗАСЫПКА ВРУЧНУЮ ТРАНШЕЙ, ГРУППА ГРУНТОВ 2</t>
  </si>
  <si>
    <t>Е0102-005-01</t>
  </si>
  <si>
    <t>УПЛОТНЕНИЕ ГРУНТА ПНЕВМАТИЧЕСКИМИ ТРАМБОВКАМИ, ГРУППА ГРУНТОВ 1, 2</t>
  </si>
  <si>
    <t>660</t>
  </si>
  <si>
    <t>КОМПРЕССОРЫ ПЕРЕДВИЖНЫЕ С ДВИГАТЕЛЕМ ВНУТРЕННЕГО СГОРАНИЯ ДАВЛЕНИЕМ ДО 686 КПА (7 АТМ.) 5 М3/МИН</t>
  </si>
  <si>
    <t>Е3704-001-04</t>
  </si>
  <si>
    <t>УСТРОЙСТВО ВХОДНЫХ И ВЫХОДНЫХ ОГОЛОВКОВ</t>
  </si>
  <si>
    <t>13.1</t>
  </si>
  <si>
    <t>13.2</t>
  </si>
  <si>
    <t>13.3</t>
  </si>
  <si>
    <t>13.4</t>
  </si>
  <si>
    <t>13.5</t>
  </si>
  <si>
    <t>1199</t>
  </si>
  <si>
    <t>МОЛОТКИ ПРИ РАБОТЕ ОТ ПЕРЕДВИЖНЫХ КОМПРЕССОРНЫХ СТАНЦИЙ ОТБОЙНЫЕ ПНЕВМАТИЧЕСКИЕ</t>
  </si>
  <si>
    <t>13.6</t>
  </si>
  <si>
    <t>1760</t>
  </si>
  <si>
    <t>ВИБРАТОРЫ ГЛУБИННЫЕ ПНЕВМАТИЧЕСКИЕ</t>
  </si>
  <si>
    <t>13.7</t>
  </si>
  <si>
    <t>2509</t>
  </si>
  <si>
    <t>13.8</t>
  </si>
  <si>
    <t>22453</t>
  </si>
  <si>
    <t>РАСТВОР ГОТОВЫЙ КЛАДОЧНЫЙ ЦЕМЕНТНЫЙ, МАРКА: 100</t>
  </si>
  <si>
    <t>13.9</t>
  </si>
  <si>
    <t>23469</t>
  </si>
  <si>
    <t>13.10</t>
  </si>
  <si>
    <t>13.11</t>
  </si>
  <si>
    <t>51619</t>
  </si>
  <si>
    <t>ЩИТЫ ИЗ ДОСОК ТОЛЩИНОЙ 25 ММ</t>
  </si>
  <si>
    <t>Е0601-080-06</t>
  </si>
  <si>
    <t>14.1</t>
  </si>
  <si>
    <t>14.2</t>
  </si>
  <si>
    <t>14.3</t>
  </si>
  <si>
    <t>14.4</t>
  </si>
  <si>
    <t>14.5</t>
  </si>
  <si>
    <t>14.6</t>
  </si>
  <si>
    <t>14.7</t>
  </si>
  <si>
    <t>14.8</t>
  </si>
  <si>
    <t>34520</t>
  </si>
  <si>
    <t>ШЛАКОПОРТЛАНДЦЕМЕНТ ОБЩЕСТРОИТЕЛЬНОГО И СПЕЦИАЛЬНОГО НАЗНАЧЕНИЯ МАРКИ 400</t>
  </si>
  <si>
    <t>ПРИГОТОВЛЕНИЕ ТЯЖЕЛОГО БЕТОНА НА ГРАВИИ КЛАССА В 25 [М 300] (ОГОЛОВКО)</t>
  </si>
  <si>
    <t>УКЛАДКА СТАЛЬНЫХ ВОДОПРОВОДНЫХ ТРУБ ДИАМЕТРОМ 300 ММ</t>
  </si>
  <si>
    <t>1.3</t>
  </si>
  <si>
    <t>3.4</t>
  </si>
  <si>
    <t>3.5</t>
  </si>
  <si>
    <t>3.6</t>
  </si>
  <si>
    <t>5.4</t>
  </si>
  <si>
    <t>5.5</t>
  </si>
  <si>
    <t xml:space="preserve">ТРУБЫ СТАЛЪНЫЕ Д76Х3,5ММ </t>
  </si>
  <si>
    <t>СТАЛНЫХ ВОДОПРОВОДНЫХ ТРУБ ДИАМЕТРОМ 300 ММ (325х6 мм)</t>
  </si>
  <si>
    <t>СТАЛНЫХ ВОДОПРОВОДНЫХ ТРУБ ДИАМЕТРОМ 300 ММ  (325х6 мм)</t>
  </si>
  <si>
    <t>НАНЕСЕНИЕ НОРМАЛЬНОЙ АНТИКОРРОЗИОННОЙ БИТУМНОЙ ИЗОЛЯЦИИ НА СТАЛЬНЫЕ ТРУБОПРОВОДЫ ДИАМЕТРОМ 300 ММ</t>
  </si>
  <si>
    <t>ЩЕБЕНЬ 5-20 ММ</t>
  </si>
  <si>
    <t>Е2704-003-08 ДОП. 7 К=6</t>
  </si>
  <si>
    <t>НА КАЖДЫЙ 1 СМ ИЗМЕНЕНИЯ ТОЛЩИНЫ СЛОЯ ДОБАВЛЯТЬ К НОРМАМ С 27-04-003-05 ПО 27-04-003-07 (6 СМ)</t>
  </si>
  <si>
    <t xml:space="preserve">
ЙЎЛНИНГ ҚАТНОВ ҚИСМИДА БАЖАРИЛАДИГАН ИШЛАР
</t>
  </si>
  <si>
    <t xml:space="preserve">ЙУЛ БЕЛГИЛАРИНИ УРНАТИШ
</t>
  </si>
  <si>
    <t>ПРОЧИЕ ЗАТРАТЫ И РАСХОДЫ ЗАКАЗЧИКА:</t>
  </si>
  <si>
    <t xml:space="preserve">УСТРОЙСТВО ПОДСТИЛАЮЩИХ И ВЫРАВНИВАЮЩИХ СЛОЕВ ОСНОВАНИЙ ИЗ ЩЕБНЯ 3 СМ </t>
  </si>
  <si>
    <t>ЗОПОЛНЕНИЯ ЯМЫ ИЗ ЩЕБНЯ</t>
  </si>
  <si>
    <t>БИТУМ БНД 60/90</t>
  </si>
  <si>
    <t>ПОДГРУНТОВКА ЖИДКУМОМ БИТУМ 1 М2 0,5 Л</t>
  </si>
  <si>
    <t>БИТУМНАЯ  ЕМУЛЬСИЯ  ДОРОЖНАЯ</t>
  </si>
  <si>
    <t>Ф.Мавлонов</t>
  </si>
  <si>
    <t xml:space="preserve">
ЯНГИ МЕТАЛЛ ТУРБА УРНАТИШ  L=6М Д=300ММ
</t>
  </si>
  <si>
    <t>Samarqand viloyati Pastdarg`om tumani Turkman MFY Yerteshar qishloq ichki ko`chasini joriy ta'mirlash L=253 m.</t>
  </si>
  <si>
    <t>NUQSONLAR QAYDNOMASI.</t>
  </si>
  <si>
    <t>№  T/R</t>
  </si>
  <si>
    <t>Ishlarning manzili</t>
  </si>
  <si>
    <t>Uzun- ligi;
 m</t>
  </si>
  <si>
    <t>Yo'l  elementlarining hozirgi holati</t>
  </si>
  <si>
    <t>Loyihada ko'zda tutilgan ish turlari va tadbirlari</t>
  </si>
  <si>
    <t>Ish hajmini hisoblash formulasi</t>
  </si>
  <si>
    <t>O'lchov birligi</t>
  </si>
  <si>
    <t>Hajmi</t>
  </si>
  <si>
    <t>км</t>
  </si>
  <si>
    <t>Пикет холати</t>
  </si>
  <si>
    <t>дан</t>
  </si>
  <si>
    <t>гача</t>
  </si>
  <si>
    <t>ПК+</t>
  </si>
  <si>
    <t>km</t>
  </si>
  <si>
    <t>Piket holati</t>
  </si>
  <si>
    <t>dan</t>
  </si>
  <si>
    <t>gacha</t>
  </si>
  <si>
    <t>PK+</t>
  </si>
  <si>
    <t xml:space="preserve"> L=165</t>
  </si>
  <si>
    <t>0+00</t>
  </si>
  <si>
    <t>1+65</t>
  </si>
  <si>
    <t>Yo'lning mavjud xolati kam miqdorda toshdan iborat, yo`lning eni xar hil.</t>
  </si>
  <si>
    <t xml:space="preserve">Yo`l poyini avtogreyder yordamida geometrik shaklga keltirish </t>
  </si>
  <si>
    <t>37*5,62+43*4,12+85*5,62</t>
  </si>
  <si>
    <t>m2</t>
  </si>
  <si>
    <t>QShAdan 12 sm qalinlikda asos qurish</t>
  </si>
  <si>
    <t>37*5,12+43*4,12+85*5,12</t>
  </si>
  <si>
    <t xml:space="preserve">  </t>
  </si>
  <si>
    <t xml:space="preserve"> L=88</t>
  </si>
  <si>
    <t>0+88</t>
  </si>
  <si>
    <t>88*5,12</t>
  </si>
  <si>
    <t>88*4,62</t>
  </si>
  <si>
    <t>QSHA (ГПС)</t>
  </si>
  <si>
    <t>M37a a\y Chaqa karyeri</t>
  </si>
  <si>
    <t>ПРОЧИЕ ЗАТРАТЫ И РАСХОДЫ ЗАКАЗЧИКА - 3%</t>
  </si>
  <si>
    <t xml:space="preserve">ЗАТРАТЫ НА ПРОЕКТНЫЕ РАБОТЫ </t>
  </si>
  <si>
    <t xml:space="preserve"> «TASDIQLAYMAN»
"Samarqand MYBX" DUK 
bosh muhandisi _____________B.Xudoyberdiev
 «____»______________2022 yil</t>
  </si>
  <si>
    <t>Bizlar quyidagi dalolatnomaga imzo chekuvchilar Samarqand МYBX DUK texnik nazoratchisi ________________ va " Yo`l loyiha byurosi" MCHJ xodimlari S.Ibragimov vaY.Xalilov o`lchashlar va texnik ko`riklar natijasida ushbu yo`l bo`yicha foydalanish jarayonida doimiy ravishda paydo bo`lgan shikastlanishlarni hisobga olib quyidagi ish turlari va hajmlarini aniqladik.</t>
  </si>
  <si>
    <t xml:space="preserve"> " Yo`l loyiha byurosi" MCHJ xodimi                                                                                                                                                                   S.Ibragimov</t>
  </si>
  <si>
    <t xml:space="preserve">      "Samarqand MYBX" DUK texnik nazoratchisi                                                                                                                                        ______________                                                                     </t>
  </si>
  <si>
    <t xml:space="preserve">       " Yo`l loyiha byurosi" MCHJ xodimi                                                                                                                                                               Y.Xalilov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</si>
</sst>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0"/>
    <numFmt numFmtId="166" formatCode="#,##0.0"/>
    <numFmt numFmtId="167" formatCode="0.000000"/>
    <numFmt numFmtId="168" formatCode="0.000"/>
    <numFmt numFmtId="169" formatCode="0.0000000"/>
  </numFmts>
  <fonts count="5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2"/>
      <name val="Times New Roman Cyr"/>
      <charset val="204"/>
    </font>
    <font>
      <b/>
      <sz val="13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rgb="FF000000"/>
      </bottom>
      <diagonal/>
    </border>
    <border>
      <left/>
      <right style="hair">
        <color indexed="8"/>
      </right>
      <top style="hair">
        <color indexed="8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0" borderId="0"/>
    <xf numFmtId="0" fontId="18" fillId="0" borderId="0"/>
    <xf numFmtId="0" fontId="18" fillId="0" borderId="0"/>
    <xf numFmtId="0" fontId="28" fillId="0" borderId="0"/>
    <xf numFmtId="164" fontId="18" fillId="0" borderId="0" applyFont="0" applyFill="0" applyBorder="0" applyAlignment="0" applyProtection="0"/>
  </cellStyleXfs>
  <cellXfs count="25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right" vertical="top"/>
    </xf>
    <xf numFmtId="0" fontId="0" fillId="0" borderId="10" xfId="0" applyFont="1" applyBorder="1" applyAlignment="1">
      <alignment vertical="top"/>
    </xf>
    <xf numFmtId="0" fontId="19" fillId="33" borderId="41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 wrapText="1"/>
    </xf>
    <xf numFmtId="0" fontId="24" fillId="33" borderId="42" xfId="0" applyFont="1" applyFill="1" applyBorder="1" applyAlignment="1">
      <alignment horizontal="center" vertical="center" wrapText="1"/>
    </xf>
    <xf numFmtId="0" fontId="24" fillId="33" borderId="39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left" vertical="top" wrapText="1"/>
    </xf>
    <xf numFmtId="0" fontId="24" fillId="0" borderId="25" xfId="0" applyFont="1" applyBorder="1" applyAlignment="1">
      <alignment horizontal="left" vertical="top" wrapText="1" indent="1"/>
    </xf>
    <xf numFmtId="0" fontId="19" fillId="0" borderId="25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right" vertical="top" wrapText="1"/>
    </xf>
    <xf numFmtId="2" fontId="25" fillId="0" borderId="25" xfId="0" applyNumberFormat="1" applyFont="1" applyBorder="1" applyAlignment="1">
      <alignment horizontal="right"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right" vertical="top" wrapText="1"/>
    </xf>
    <xf numFmtId="2" fontId="25" fillId="0" borderId="23" xfId="0" applyNumberFormat="1" applyFont="1" applyBorder="1" applyAlignment="1">
      <alignment horizontal="right" vertical="top" wrapText="1"/>
    </xf>
    <xf numFmtId="0" fontId="32" fillId="33" borderId="24" xfId="0" applyFont="1" applyFill="1" applyBorder="1" applyAlignment="1">
      <alignment horizontal="center" vertical="top" wrapText="1"/>
    </xf>
    <xf numFmtId="0" fontId="32" fillId="33" borderId="23" xfId="0" applyFont="1" applyFill="1" applyBorder="1" applyAlignment="1">
      <alignment horizontal="center" vertical="top" wrapText="1"/>
    </xf>
    <xf numFmtId="0" fontId="33" fillId="33" borderId="23" xfId="0" applyFont="1" applyFill="1" applyBorder="1" applyAlignment="1">
      <alignment horizontal="right" vertical="top" wrapText="1"/>
    </xf>
    <xf numFmtId="1" fontId="33" fillId="33" borderId="23" xfId="0" applyNumberFormat="1" applyFont="1" applyFill="1" applyBorder="1" applyAlignment="1">
      <alignment horizontal="right" vertical="top" wrapText="1"/>
    </xf>
    <xf numFmtId="0" fontId="34" fillId="0" borderId="0" xfId="42"/>
    <xf numFmtId="0" fontId="36" fillId="0" borderId="43" xfId="43" applyFont="1" applyBorder="1" applyAlignment="1">
      <alignment horizontal="center" vertical="center"/>
    </xf>
    <xf numFmtId="0" fontId="36" fillId="0" borderId="43" xfId="43" applyFont="1" applyBorder="1" applyAlignment="1">
      <alignment horizontal="distributed" vertical="center"/>
    </xf>
    <xf numFmtId="3" fontId="36" fillId="0" borderId="43" xfId="43" applyNumberFormat="1" applyFont="1" applyBorder="1" applyAlignment="1">
      <alignment horizontal="distributed" vertical="center"/>
    </xf>
    <xf numFmtId="0" fontId="22" fillId="0" borderId="43" xfId="43" applyFont="1" applyBorder="1" applyAlignment="1">
      <alignment horizontal="center" vertical="center"/>
    </xf>
    <xf numFmtId="3" fontId="22" fillId="0" borderId="43" xfId="43" applyNumberFormat="1" applyFont="1" applyBorder="1" applyAlignment="1">
      <alignment horizontal="center" vertical="center"/>
    </xf>
    <xf numFmtId="166" fontId="22" fillId="0" borderId="43" xfId="43" applyNumberFormat="1" applyFont="1" applyBorder="1" applyAlignment="1">
      <alignment horizontal="center" vertical="center"/>
    </xf>
    <xf numFmtId="0" fontId="38" fillId="0" borderId="43" xfId="43" applyFont="1" applyBorder="1" applyAlignment="1">
      <alignment vertical="center" wrapText="1"/>
    </xf>
    <xf numFmtId="2" fontId="39" fillId="0" borderId="43" xfId="42" applyNumberFormat="1" applyFont="1" applyBorder="1" applyAlignment="1">
      <alignment horizontal="center" vertical="center" wrapText="1"/>
    </xf>
    <xf numFmtId="0" fontId="40" fillId="0" borderId="43" xfId="43" applyFont="1" applyBorder="1" applyAlignment="1">
      <alignment horizontal="center" vertical="center"/>
    </xf>
    <xf numFmtId="0" fontId="40" fillId="0" borderId="43" xfId="43" applyFont="1" applyBorder="1"/>
    <xf numFmtId="0" fontId="40" fillId="0" borderId="43" xfId="43" applyFont="1" applyBorder="1" applyAlignment="1">
      <alignment horizontal="center"/>
    </xf>
    <xf numFmtId="3" fontId="40" fillId="0" borderId="43" xfId="43" applyNumberFormat="1" applyFont="1" applyBorder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41" fillId="0" borderId="0" xfId="42" applyFont="1" applyAlignment="1">
      <alignment horizontal="center" vertical="center"/>
    </xf>
    <xf numFmtId="0" fontId="33" fillId="0" borderId="0" xfId="45" applyFont="1" applyAlignment="1">
      <alignment horizontal="center"/>
    </xf>
    <xf numFmtId="0" fontId="33" fillId="0" borderId="0" xfId="45" applyFont="1" applyAlignment="1">
      <alignment horizontal="left" indent="4"/>
    </xf>
    <xf numFmtId="0" fontId="34" fillId="0" borderId="0" xfId="42" applyAlignment="1">
      <alignment vertical="center" wrapText="1"/>
    </xf>
    <xf numFmtId="0" fontId="43" fillId="34" borderId="43" xfId="42" applyFont="1" applyFill="1" applyBorder="1" applyAlignment="1">
      <alignment horizontal="center" vertical="center"/>
    </xf>
    <xf numFmtId="0" fontId="44" fillId="34" borderId="43" xfId="42" applyFont="1" applyFill="1" applyBorder="1" applyAlignment="1">
      <alignment horizontal="center" vertical="center"/>
    </xf>
    <xf numFmtId="0" fontId="42" fillId="34" borderId="43" xfId="42" applyFont="1" applyFill="1" applyBorder="1" applyAlignment="1">
      <alignment horizontal="left" vertical="center" wrapText="1" shrinkToFit="1"/>
    </xf>
    <xf numFmtId="0" fontId="43" fillId="35" borderId="43" xfId="42" applyFont="1" applyFill="1" applyBorder="1" applyAlignment="1">
      <alignment horizontal="left" vertical="center" wrapText="1" shrinkToFit="1"/>
    </xf>
    <xf numFmtId="0" fontId="44" fillId="35" borderId="43" xfId="42" applyFont="1" applyFill="1" applyBorder="1" applyAlignment="1">
      <alignment horizontal="center" vertical="center"/>
    </xf>
    <xf numFmtId="3" fontId="34" fillId="0" borderId="0" xfId="42" applyNumberFormat="1"/>
    <xf numFmtId="0" fontId="28" fillId="0" borderId="0" xfId="45" applyFont="1"/>
    <xf numFmtId="0" fontId="28" fillId="0" borderId="0" xfId="45" applyFont="1" applyAlignment="1">
      <alignment horizontal="left"/>
    </xf>
    <xf numFmtId="0" fontId="19" fillId="0" borderId="4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3" fontId="25" fillId="0" borderId="49" xfId="0" applyNumberFormat="1" applyFont="1" applyBorder="1" applyAlignment="1">
      <alignment horizontal="center" vertical="center" wrapText="1"/>
    </xf>
    <xf numFmtId="0" fontId="0" fillId="0" borderId="0" xfId="0"/>
    <xf numFmtId="0" fontId="19" fillId="34" borderId="22" xfId="0" applyFont="1" applyFill="1" applyBorder="1" applyAlignment="1">
      <alignment horizontal="center" vertical="top" wrapText="1"/>
    </xf>
    <xf numFmtId="0" fontId="19" fillId="34" borderId="23" xfId="0" applyFont="1" applyFill="1" applyBorder="1" applyAlignment="1">
      <alignment horizontal="left" vertical="top" wrapText="1"/>
    </xf>
    <xf numFmtId="0" fontId="19" fillId="34" borderId="23" xfId="0" applyFont="1" applyFill="1" applyBorder="1" applyAlignment="1">
      <alignment horizontal="center" vertical="top" wrapText="1"/>
    </xf>
    <xf numFmtId="0" fontId="25" fillId="34" borderId="23" xfId="0" applyFont="1" applyFill="1" applyBorder="1" applyAlignment="1">
      <alignment horizontal="right" vertical="top" wrapText="1"/>
    </xf>
    <xf numFmtId="2" fontId="25" fillId="34" borderId="23" xfId="0" applyNumberFormat="1" applyFont="1" applyFill="1" applyBorder="1" applyAlignment="1">
      <alignment horizontal="right" vertical="top" wrapText="1"/>
    </xf>
    <xf numFmtId="0" fontId="0" fillId="34" borderId="0" xfId="0" applyFont="1" applyFill="1" applyAlignment="1">
      <alignment vertical="top"/>
    </xf>
    <xf numFmtId="0" fontId="18" fillId="34" borderId="0" xfId="0" applyFont="1" applyFill="1" applyAlignment="1">
      <alignment vertical="top"/>
    </xf>
    <xf numFmtId="167" fontId="25" fillId="34" borderId="23" xfId="0" applyNumberFormat="1" applyFont="1" applyFill="1" applyBorder="1" applyAlignment="1">
      <alignment horizontal="right" vertical="top" wrapText="1"/>
    </xf>
    <xf numFmtId="165" fontId="25" fillId="34" borderId="23" xfId="0" applyNumberFormat="1" applyFont="1" applyFill="1" applyBorder="1" applyAlignment="1">
      <alignment horizontal="right" vertical="top" wrapText="1"/>
    </xf>
    <xf numFmtId="169" fontId="25" fillId="34" borderId="23" xfId="0" applyNumberFormat="1" applyFont="1" applyFill="1" applyBorder="1" applyAlignment="1">
      <alignment horizontal="right" vertical="top" wrapText="1"/>
    </xf>
    <xf numFmtId="165" fontId="25" fillId="0" borderId="23" xfId="0" applyNumberFormat="1" applyFont="1" applyBorder="1" applyAlignment="1">
      <alignment horizontal="right" vertical="top" wrapText="1"/>
    </xf>
    <xf numFmtId="0" fontId="25" fillId="34" borderId="18" xfId="0" applyFont="1" applyFill="1" applyBorder="1" applyAlignment="1">
      <alignment horizontal="center" vertical="top" wrapText="1"/>
    </xf>
    <xf numFmtId="0" fontId="25" fillId="34" borderId="19" xfId="0" applyFont="1" applyFill="1" applyBorder="1" applyAlignment="1">
      <alignment horizontal="left" vertical="top" wrapText="1"/>
    </xf>
    <xf numFmtId="0" fontId="25" fillId="34" borderId="19" xfId="0" applyFont="1" applyFill="1" applyBorder="1" applyAlignment="1">
      <alignment horizontal="center" vertical="top" wrapText="1"/>
    </xf>
    <xf numFmtId="2" fontId="0" fillId="34" borderId="0" xfId="0" applyNumberFormat="1" applyFont="1" applyFill="1" applyAlignment="1">
      <alignment horizontal="right" vertical="top"/>
    </xf>
    <xf numFmtId="49" fontId="29" fillId="34" borderId="20" xfId="0" applyNumberFormat="1" applyFont="1" applyFill="1" applyBorder="1" applyAlignment="1">
      <alignment horizontal="center" vertical="top" wrapText="1"/>
    </xf>
    <xf numFmtId="0" fontId="29" fillId="34" borderId="21" xfId="0" applyFont="1" applyFill="1" applyBorder="1" applyAlignment="1">
      <alignment horizontal="center" vertical="top" wrapText="1"/>
    </xf>
    <xf numFmtId="0" fontId="29" fillId="34" borderId="21" xfId="0" applyFont="1" applyFill="1" applyBorder="1" applyAlignment="1">
      <alignment horizontal="left" vertical="top" wrapText="1" indent="2"/>
    </xf>
    <xf numFmtId="0" fontId="29" fillId="34" borderId="21" xfId="0" applyFont="1" applyFill="1" applyBorder="1" applyAlignment="1">
      <alignment horizontal="right" vertical="top"/>
    </xf>
    <xf numFmtId="0" fontId="28" fillId="34" borderId="0" xfId="0" applyFont="1" applyFill="1" applyAlignment="1">
      <alignment vertical="top"/>
    </xf>
    <xf numFmtId="49" fontId="27" fillId="34" borderId="20" xfId="0" applyNumberFormat="1" applyFont="1" applyFill="1" applyBorder="1" applyAlignment="1">
      <alignment horizontal="center" vertical="top" wrapText="1"/>
    </xf>
    <xf numFmtId="0" fontId="27" fillId="34" borderId="21" xfId="0" applyFont="1" applyFill="1" applyBorder="1" applyAlignment="1">
      <alignment horizontal="center" vertical="top" wrapText="1"/>
    </xf>
    <xf numFmtId="0" fontId="27" fillId="34" borderId="21" xfId="0" applyFont="1" applyFill="1" applyBorder="1" applyAlignment="1">
      <alignment horizontal="left" vertical="top" wrapText="1" indent="2"/>
    </xf>
    <xf numFmtId="0" fontId="27" fillId="34" borderId="21" xfId="0" applyFont="1" applyFill="1" applyBorder="1" applyAlignment="1">
      <alignment horizontal="right" vertical="top"/>
    </xf>
    <xf numFmtId="0" fontId="26" fillId="34" borderId="0" xfId="0" applyFont="1" applyFill="1" applyAlignment="1">
      <alignment vertical="top"/>
    </xf>
    <xf numFmtId="49" fontId="29" fillId="34" borderId="22" xfId="0" applyNumberFormat="1" applyFont="1" applyFill="1" applyBorder="1" applyAlignment="1">
      <alignment horizontal="center" vertical="top" wrapText="1"/>
    </xf>
    <xf numFmtId="0" fontId="29" fillId="34" borderId="23" xfId="0" applyFont="1" applyFill="1" applyBorder="1" applyAlignment="1">
      <alignment horizontal="center" vertical="top" wrapText="1"/>
    </xf>
    <xf numFmtId="0" fontId="29" fillId="34" borderId="23" xfId="0" applyFont="1" applyFill="1" applyBorder="1" applyAlignment="1">
      <alignment horizontal="left" vertical="top" wrapText="1" indent="2"/>
    </xf>
    <xf numFmtId="0" fontId="29" fillId="34" borderId="23" xfId="0" applyFont="1" applyFill="1" applyBorder="1" applyAlignment="1">
      <alignment horizontal="right" vertical="top"/>
    </xf>
    <xf numFmtId="0" fontId="30" fillId="34" borderId="0" xfId="0" applyFont="1" applyFill="1" applyAlignment="1">
      <alignment vertical="top"/>
    </xf>
    <xf numFmtId="49" fontId="27" fillId="34" borderId="22" xfId="0" applyNumberFormat="1" applyFont="1" applyFill="1" applyBorder="1" applyAlignment="1">
      <alignment horizontal="center" vertical="top" wrapText="1"/>
    </xf>
    <xf numFmtId="0" fontId="27" fillId="34" borderId="23" xfId="0" applyFont="1" applyFill="1" applyBorder="1" applyAlignment="1">
      <alignment horizontal="center" vertical="top" wrapText="1"/>
    </xf>
    <xf numFmtId="0" fontId="27" fillId="34" borderId="23" xfId="0" applyFont="1" applyFill="1" applyBorder="1" applyAlignment="1">
      <alignment horizontal="left" vertical="top" wrapText="1" indent="2"/>
    </xf>
    <xf numFmtId="0" fontId="27" fillId="34" borderId="23" xfId="0" applyFont="1" applyFill="1" applyBorder="1" applyAlignment="1">
      <alignment horizontal="right" vertical="top"/>
    </xf>
    <xf numFmtId="49" fontId="31" fillId="34" borderId="20" xfId="0" applyNumberFormat="1" applyFont="1" applyFill="1" applyBorder="1" applyAlignment="1">
      <alignment horizontal="center" vertical="top" wrapText="1"/>
    </xf>
    <xf numFmtId="0" fontId="31" fillId="34" borderId="21" xfId="0" applyFont="1" applyFill="1" applyBorder="1" applyAlignment="1">
      <alignment horizontal="center" vertical="top" wrapText="1"/>
    </xf>
    <xf numFmtId="0" fontId="31" fillId="34" borderId="21" xfId="0" applyFont="1" applyFill="1" applyBorder="1" applyAlignment="1">
      <alignment horizontal="left" vertical="top" wrapText="1" indent="2"/>
    </xf>
    <xf numFmtId="0" fontId="31" fillId="34" borderId="21" xfId="0" applyFont="1" applyFill="1" applyBorder="1" applyAlignment="1">
      <alignment horizontal="right" vertical="top"/>
    </xf>
    <xf numFmtId="49" fontId="31" fillId="34" borderId="22" xfId="0" applyNumberFormat="1" applyFont="1" applyFill="1" applyBorder="1" applyAlignment="1">
      <alignment horizontal="center" vertical="top" wrapText="1"/>
    </xf>
    <xf numFmtId="0" fontId="31" fillId="34" borderId="23" xfId="0" applyFont="1" applyFill="1" applyBorder="1" applyAlignment="1">
      <alignment horizontal="center" vertical="top" wrapText="1"/>
    </xf>
    <xf numFmtId="0" fontId="31" fillId="34" borderId="23" xfId="0" applyFont="1" applyFill="1" applyBorder="1" applyAlignment="1">
      <alignment horizontal="left" vertical="top" wrapText="1" indent="2"/>
    </xf>
    <xf numFmtId="0" fontId="31" fillId="34" borderId="23" xfId="0" applyFont="1" applyFill="1" applyBorder="1" applyAlignment="1">
      <alignment horizontal="right" vertical="top"/>
    </xf>
    <xf numFmtId="0" fontId="19" fillId="34" borderId="24" xfId="0" applyFont="1" applyFill="1" applyBorder="1" applyAlignment="1">
      <alignment horizontal="center" vertical="top" wrapText="1"/>
    </xf>
    <xf numFmtId="0" fontId="28" fillId="34" borderId="19" xfId="0" applyFont="1" applyFill="1" applyBorder="1" applyAlignment="1">
      <alignment horizontal="left" vertical="top" wrapText="1"/>
    </xf>
    <xf numFmtId="0" fontId="19" fillId="34" borderId="25" xfId="0" applyFont="1" applyFill="1" applyBorder="1" applyAlignment="1">
      <alignment horizontal="left" vertical="top" wrapText="1"/>
    </xf>
    <xf numFmtId="0" fontId="24" fillId="34" borderId="25" xfId="0" applyFont="1" applyFill="1" applyBorder="1" applyAlignment="1">
      <alignment horizontal="left" vertical="top" wrapText="1" indent="1"/>
    </xf>
    <xf numFmtId="0" fontId="19" fillId="34" borderId="25" xfId="0" applyFont="1" applyFill="1" applyBorder="1" applyAlignment="1">
      <alignment horizontal="center" vertical="top" wrapText="1"/>
    </xf>
    <xf numFmtId="0" fontId="25" fillId="34" borderId="25" xfId="0" applyFont="1" applyFill="1" applyBorder="1" applyAlignment="1">
      <alignment horizontal="right" vertical="top" wrapText="1"/>
    </xf>
    <xf numFmtId="2" fontId="25" fillId="34" borderId="25" xfId="0" applyNumberFormat="1" applyFont="1" applyFill="1" applyBorder="1" applyAlignment="1">
      <alignment horizontal="right" vertical="top" wrapText="1"/>
    </xf>
    <xf numFmtId="0" fontId="27" fillId="34" borderId="21" xfId="0" applyFont="1" applyFill="1" applyBorder="1" applyAlignment="1">
      <alignment horizontal="left" vertical="top" wrapText="1"/>
    </xf>
    <xf numFmtId="0" fontId="27" fillId="34" borderId="23" xfId="0" applyFont="1" applyFill="1" applyBorder="1" applyAlignment="1">
      <alignment horizontal="left" vertical="top" wrapText="1"/>
    </xf>
    <xf numFmtId="0" fontId="22" fillId="0" borderId="43" xfId="43" applyFont="1" applyFill="1" applyBorder="1" applyAlignment="1">
      <alignment horizontal="center" vertical="center"/>
    </xf>
    <xf numFmtId="0" fontId="0" fillId="34" borderId="24" xfId="0" applyFont="1" applyFill="1" applyBorder="1" applyAlignment="1">
      <alignment horizontal="left" vertical="top" wrapText="1"/>
    </xf>
    <xf numFmtId="0" fontId="0" fillId="34" borderId="25" xfId="0" applyFont="1" applyFill="1" applyBorder="1" applyAlignment="1">
      <alignment horizontal="left" vertical="top" wrapText="1"/>
    </xf>
    <xf numFmtId="0" fontId="0" fillId="34" borderId="23" xfId="0" applyFont="1" applyFill="1" applyBorder="1" applyAlignment="1">
      <alignment horizontal="left" vertical="top" wrapText="1"/>
    </xf>
    <xf numFmtId="3" fontId="28" fillId="34" borderId="0" xfId="0" applyNumberFormat="1" applyFont="1" applyFill="1" applyAlignment="1">
      <alignment vertical="top"/>
    </xf>
    <xf numFmtId="165" fontId="26" fillId="34" borderId="0" xfId="0" applyNumberFormat="1" applyFont="1" applyFill="1" applyAlignment="1">
      <alignment vertical="top"/>
    </xf>
    <xf numFmtId="2" fontId="28" fillId="34" borderId="0" xfId="0" applyNumberFormat="1" applyFont="1" applyFill="1" applyAlignment="1">
      <alignment vertical="top"/>
    </xf>
    <xf numFmtId="0" fontId="19" fillId="0" borderId="23" xfId="0" applyFont="1" applyBorder="1" applyAlignment="1">
      <alignment vertical="top" wrapText="1"/>
    </xf>
    <xf numFmtId="0" fontId="27" fillId="34" borderId="21" xfId="0" applyFont="1" applyFill="1" applyBorder="1" applyAlignment="1">
      <alignment vertical="top" wrapText="1"/>
    </xf>
    <xf numFmtId="0" fontId="19" fillId="34" borderId="23" xfId="0" applyFont="1" applyFill="1" applyBorder="1" applyAlignment="1">
      <alignment vertical="top" wrapText="1"/>
    </xf>
    <xf numFmtId="0" fontId="27" fillId="34" borderId="23" xfId="0" applyFont="1" applyFill="1" applyBorder="1" applyAlignment="1">
      <alignment vertical="top" wrapText="1"/>
    </xf>
    <xf numFmtId="0" fontId="22" fillId="34" borderId="43" xfId="43" applyFont="1" applyFill="1" applyBorder="1" applyAlignment="1">
      <alignment horizontal="center" vertical="center"/>
    </xf>
    <xf numFmtId="2" fontId="26" fillId="34" borderId="0" xfId="0" applyNumberFormat="1" applyFont="1" applyFill="1" applyAlignment="1">
      <alignment vertical="top"/>
    </xf>
    <xf numFmtId="3" fontId="18" fillId="34" borderId="0" xfId="0" applyNumberFormat="1" applyFont="1" applyFill="1" applyAlignment="1">
      <alignment vertical="top"/>
    </xf>
    <xf numFmtId="168" fontId="18" fillId="34" borderId="0" xfId="0" applyNumberFormat="1" applyFont="1" applyFill="1" applyAlignment="1">
      <alignment vertical="top"/>
    </xf>
    <xf numFmtId="1" fontId="25" fillId="0" borderId="23" xfId="0" applyNumberFormat="1" applyFont="1" applyBorder="1" applyAlignment="1">
      <alignment horizontal="right" vertical="top" wrapText="1"/>
    </xf>
    <xf numFmtId="1" fontId="25" fillId="34" borderId="23" xfId="0" applyNumberFormat="1" applyFont="1" applyFill="1" applyBorder="1" applyAlignment="1">
      <alignment horizontal="right" vertical="top" wrapText="1"/>
    </xf>
    <xf numFmtId="3" fontId="0" fillId="34" borderId="0" xfId="0" applyNumberFormat="1" applyFont="1" applyFill="1" applyAlignment="1">
      <alignment vertical="top"/>
    </xf>
    <xf numFmtId="164" fontId="0" fillId="0" borderId="0" xfId="46" applyFont="1" applyAlignment="1">
      <alignment vertical="top"/>
    </xf>
    <xf numFmtId="164" fontId="19" fillId="33" borderId="41" xfId="46" applyFont="1" applyFill="1" applyBorder="1" applyAlignment="1">
      <alignment horizontal="center" vertical="center" wrapText="1"/>
    </xf>
    <xf numFmtId="164" fontId="24" fillId="33" borderId="39" xfId="46" applyFont="1" applyFill="1" applyBorder="1" applyAlignment="1">
      <alignment horizontal="center" vertical="center" wrapText="1"/>
    </xf>
    <xf numFmtId="164" fontId="25" fillId="0" borderId="25" xfId="46" applyFont="1" applyBorder="1" applyAlignment="1">
      <alignment horizontal="right" vertical="top" wrapText="1"/>
    </xf>
    <xf numFmtId="164" fontId="0" fillId="0" borderId="23" xfId="46" applyFont="1" applyBorder="1" applyAlignment="1">
      <alignment horizontal="right" vertical="top" wrapText="1"/>
    </xf>
    <xf numFmtId="164" fontId="33" fillId="33" borderId="23" xfId="46" applyFont="1" applyFill="1" applyBorder="1" applyAlignment="1">
      <alignment horizontal="right" vertical="top" wrapText="1"/>
    </xf>
    <xf numFmtId="164" fontId="0" fillId="34" borderId="23" xfId="46" applyFont="1" applyFill="1" applyBorder="1" applyAlignment="1">
      <alignment horizontal="right" vertical="top" wrapText="1"/>
    </xf>
    <xf numFmtId="164" fontId="25" fillId="34" borderId="25" xfId="46" applyFont="1" applyFill="1" applyBorder="1" applyAlignment="1">
      <alignment horizontal="right" vertical="top" wrapText="1"/>
    </xf>
    <xf numFmtId="164" fontId="0" fillId="0" borderId="49" xfId="46" applyFont="1" applyBorder="1" applyAlignment="1">
      <alignment horizontal="center" vertical="center" wrapText="1"/>
    </xf>
    <xf numFmtId="164" fontId="18" fillId="0" borderId="0" xfId="46" applyFont="1"/>
    <xf numFmtId="0" fontId="34" fillId="0" borderId="0" xfId="42" applyAlignment="1">
      <alignment wrapText="1"/>
    </xf>
    <xf numFmtId="0" fontId="46" fillId="0" borderId="0" xfId="42" applyFont="1" applyAlignment="1">
      <alignment vertical="center" wrapText="1"/>
    </xf>
    <xf numFmtId="2" fontId="34" fillId="0" borderId="0" xfId="42" applyNumberFormat="1" applyAlignment="1">
      <alignment wrapText="1"/>
    </xf>
    <xf numFmtId="0" fontId="47" fillId="0" borderId="43" xfId="42" applyFont="1" applyBorder="1" applyAlignment="1">
      <alignment horizontal="center" wrapText="1"/>
    </xf>
    <xf numFmtId="0" fontId="47" fillId="0" borderId="43" xfId="42" applyFont="1" applyBorder="1" applyAlignment="1">
      <alignment horizontal="center" vertical="top" wrapText="1"/>
    </xf>
    <xf numFmtId="1" fontId="47" fillId="0" borderId="43" xfId="42" applyNumberFormat="1" applyFont="1" applyBorder="1" applyAlignment="1">
      <alignment horizontal="center" vertical="top" wrapText="1"/>
    </xf>
    <xf numFmtId="0" fontId="47" fillId="0" borderId="43" xfId="42" applyFont="1" applyBorder="1" applyAlignment="1">
      <alignment horizontal="center" vertical="center" wrapText="1"/>
    </xf>
    <xf numFmtId="1" fontId="49" fillId="0" borderId="43" xfId="42" applyNumberFormat="1" applyFont="1" applyBorder="1" applyAlignment="1">
      <alignment horizontal="center" vertical="center" wrapText="1"/>
    </xf>
    <xf numFmtId="168" fontId="49" fillId="0" borderId="43" xfId="42" applyNumberFormat="1" applyFont="1" applyBorder="1" applyAlignment="1">
      <alignment horizontal="center" vertical="center" wrapText="1"/>
    </xf>
    <xf numFmtId="2" fontId="49" fillId="0" borderId="43" xfId="42" applyNumberFormat="1" applyFont="1" applyBorder="1" applyAlignment="1">
      <alignment horizontal="center" vertical="center" wrapText="1"/>
    </xf>
    <xf numFmtId="0" fontId="49" fillId="0" borderId="13" xfId="42" applyFont="1" applyBorder="1" applyAlignment="1">
      <alignment horizontal="center" vertical="center" wrapText="1"/>
    </xf>
    <xf numFmtId="0" fontId="34" fillId="0" borderId="56" xfId="42" applyBorder="1" applyAlignment="1">
      <alignment wrapText="1"/>
    </xf>
    <xf numFmtId="0" fontId="47" fillId="0" borderId="17" xfId="42" applyFont="1" applyBorder="1" applyAlignment="1">
      <alignment horizontal="center" vertical="center" wrapText="1"/>
    </xf>
    <xf numFmtId="0" fontId="49" fillId="0" borderId="43" xfId="42" applyFont="1" applyBorder="1" applyAlignment="1">
      <alignment horizontal="center" vertical="center" wrapText="1"/>
    </xf>
    <xf numFmtId="0" fontId="34" fillId="0" borderId="0" xfId="42" applyBorder="1" applyAlignment="1">
      <alignment wrapText="1"/>
    </xf>
    <xf numFmtId="0" fontId="49" fillId="34" borderId="43" xfId="42" applyFont="1" applyFill="1" applyBorder="1" applyAlignment="1">
      <alignment horizontal="center" vertical="center" wrapText="1"/>
    </xf>
    <xf numFmtId="0" fontId="47" fillId="0" borderId="28" xfId="42" applyFont="1" applyBorder="1" applyAlignment="1">
      <alignment horizontal="center" vertical="center" wrapText="1"/>
    </xf>
    <xf numFmtId="0" fontId="47" fillId="0" borderId="44" xfId="42" applyFont="1" applyBorder="1" applyAlignment="1">
      <alignment horizontal="center" vertical="center" wrapText="1"/>
    </xf>
    <xf numFmtId="0" fontId="47" fillId="0" borderId="45" xfId="42" applyFont="1" applyBorder="1" applyAlignment="1">
      <alignment horizontal="center" vertical="center" wrapText="1"/>
    </xf>
    <xf numFmtId="0" fontId="49" fillId="34" borderId="28" xfId="42" applyFont="1" applyFill="1" applyBorder="1" applyAlignment="1">
      <alignment horizontal="center" vertical="center" wrapText="1"/>
    </xf>
    <xf numFmtId="0" fontId="49" fillId="34" borderId="44" xfId="42" applyFont="1" applyFill="1" applyBorder="1" applyAlignment="1">
      <alignment horizontal="center" vertical="center" wrapText="1"/>
    </xf>
    <xf numFmtId="0" fontId="49" fillId="34" borderId="45" xfId="42" applyFont="1" applyFill="1" applyBorder="1" applyAlignment="1">
      <alignment horizontal="center" vertical="center" wrapText="1"/>
    </xf>
    <xf numFmtId="0" fontId="50" fillId="34" borderId="58" xfId="42" applyFont="1" applyFill="1" applyBorder="1" applyAlignment="1">
      <alignment horizontal="left" vertical="center" wrapText="1"/>
    </xf>
    <xf numFmtId="0" fontId="50" fillId="0" borderId="0" xfId="42" applyFont="1" applyAlignment="1">
      <alignment horizontal="left" vertical="center" wrapText="1"/>
    </xf>
    <xf numFmtId="0" fontId="47" fillId="0" borderId="52" xfId="42" applyFont="1" applyBorder="1" applyAlignment="1">
      <alignment horizontal="center" vertical="center" wrapText="1"/>
    </xf>
    <xf numFmtId="0" fontId="47" fillId="0" borderId="58" xfId="42" applyFont="1" applyBorder="1" applyAlignment="1">
      <alignment horizontal="center" vertical="center" wrapText="1"/>
    </xf>
    <xf numFmtId="0" fontId="47" fillId="0" borderId="53" xfId="42" applyFont="1" applyBorder="1" applyAlignment="1">
      <alignment horizontal="center" vertical="center" wrapText="1"/>
    </xf>
    <xf numFmtId="0" fontId="49" fillId="0" borderId="13" xfId="42" applyFont="1" applyBorder="1" applyAlignment="1">
      <alignment horizontal="center" vertical="center" wrapText="1"/>
    </xf>
    <xf numFmtId="0" fontId="49" fillId="0" borderId="17" xfId="42" applyFont="1" applyBorder="1" applyAlignment="1">
      <alignment horizontal="center" vertical="center" wrapText="1"/>
    </xf>
    <xf numFmtId="0" fontId="39" fillId="0" borderId="28" xfId="44" applyFont="1" applyBorder="1" applyAlignment="1">
      <alignment horizontal="center" vertical="center" wrapText="1"/>
    </xf>
    <xf numFmtId="0" fontId="39" fillId="0" borderId="45" xfId="44" applyFont="1" applyBorder="1" applyAlignment="1">
      <alignment horizontal="center" vertical="center" wrapText="1"/>
    </xf>
    <xf numFmtId="0" fontId="49" fillId="0" borderId="43" xfId="42" applyFont="1" applyBorder="1" applyAlignment="1">
      <alignment horizontal="center" vertical="center" wrapText="1"/>
    </xf>
    <xf numFmtId="2" fontId="47" fillId="0" borderId="13" xfId="42" applyNumberFormat="1" applyFont="1" applyBorder="1" applyAlignment="1">
      <alignment horizontal="center" vertical="center" wrapText="1"/>
    </xf>
    <xf numFmtId="2" fontId="47" fillId="0" borderId="54" xfId="42" applyNumberFormat="1" applyFont="1" applyBorder="1" applyAlignment="1">
      <alignment horizontal="center" vertical="center" wrapText="1"/>
    </xf>
    <xf numFmtId="2" fontId="47" fillId="0" borderId="17" xfId="42" applyNumberFormat="1" applyFont="1" applyBorder="1" applyAlignment="1">
      <alignment horizontal="center" vertical="center" wrapText="1"/>
    </xf>
    <xf numFmtId="0" fontId="47" fillId="0" borderId="28" xfId="42" applyFont="1" applyBorder="1" applyAlignment="1">
      <alignment horizontal="center" wrapText="1"/>
    </xf>
    <xf numFmtId="0" fontId="47" fillId="0" borderId="45" xfId="42" applyFont="1" applyBorder="1" applyAlignment="1">
      <alignment horizontal="center" wrapText="1"/>
    </xf>
    <xf numFmtId="0" fontId="47" fillId="0" borderId="13" xfId="42" applyFont="1" applyBorder="1" applyAlignment="1">
      <alignment horizontal="center" wrapText="1"/>
    </xf>
    <xf numFmtId="0" fontId="47" fillId="0" borderId="17" xfId="42" applyFont="1" applyBorder="1" applyAlignment="1">
      <alignment horizontal="center" wrapText="1"/>
    </xf>
    <xf numFmtId="0" fontId="47" fillId="0" borderId="13" xfId="42" applyFont="1" applyBorder="1" applyAlignment="1">
      <alignment horizontal="center" vertical="center" wrapText="1"/>
    </xf>
    <xf numFmtId="0" fontId="47" fillId="0" borderId="17" xfId="42" applyFont="1" applyBorder="1" applyAlignment="1">
      <alignment horizontal="center" vertical="center" wrapText="1"/>
    </xf>
    <xf numFmtId="0" fontId="47" fillId="0" borderId="55" xfId="42" applyFont="1" applyBorder="1" applyAlignment="1">
      <alignment horizontal="center" vertical="center" wrapText="1"/>
    </xf>
    <xf numFmtId="0" fontId="47" fillId="0" borderId="56" xfId="42" applyFont="1" applyBorder="1" applyAlignment="1">
      <alignment horizontal="center" vertical="center" wrapText="1"/>
    </xf>
    <xf numFmtId="0" fontId="47" fillId="0" borderId="57" xfId="42" applyFont="1" applyBorder="1" applyAlignment="1">
      <alignment horizontal="center" vertical="center" wrapText="1"/>
    </xf>
    <xf numFmtId="0" fontId="47" fillId="0" borderId="16" xfId="42" applyFont="1" applyBorder="1" applyAlignment="1">
      <alignment horizontal="center" vertical="center" wrapText="1"/>
    </xf>
    <xf numFmtId="0" fontId="47" fillId="0" borderId="54" xfId="42" applyFont="1" applyBorder="1" applyAlignment="1">
      <alignment horizontal="center" vertical="center" wrapText="1"/>
    </xf>
    <xf numFmtId="0" fontId="47" fillId="0" borderId="28" xfId="42" applyFont="1" applyBorder="1" applyAlignment="1">
      <alignment horizontal="center" vertical="top" wrapText="1"/>
    </xf>
    <xf numFmtId="0" fontId="47" fillId="0" borderId="45" xfId="42" applyFont="1" applyBorder="1" applyAlignment="1">
      <alignment horizontal="center" vertical="top" wrapText="1"/>
    </xf>
    <xf numFmtId="0" fontId="47" fillId="0" borderId="52" xfId="42" applyFont="1" applyBorder="1" applyAlignment="1">
      <alignment horizontal="center" vertical="top" wrapText="1"/>
    </xf>
    <xf numFmtId="0" fontId="47" fillId="0" borderId="58" xfId="42" applyFont="1" applyBorder="1" applyAlignment="1">
      <alignment horizontal="center" vertical="top" wrapText="1"/>
    </xf>
    <xf numFmtId="0" fontId="47" fillId="0" borderId="53" xfId="42" applyFont="1" applyBorder="1" applyAlignment="1">
      <alignment horizontal="center" vertical="top" wrapText="1"/>
    </xf>
    <xf numFmtId="0" fontId="49" fillId="0" borderId="28" xfId="42" applyFont="1" applyBorder="1" applyAlignment="1">
      <alignment horizontal="center" vertical="center" wrapText="1"/>
    </xf>
    <xf numFmtId="0" fontId="49" fillId="0" borderId="45" xfId="42" applyFont="1" applyBorder="1" applyAlignment="1">
      <alignment horizontal="center" vertical="center" wrapText="1"/>
    </xf>
    <xf numFmtId="0" fontId="46" fillId="0" borderId="0" xfId="42" applyFont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48" fillId="0" borderId="0" xfId="42" applyFont="1" applyAlignment="1">
      <alignment horizontal="center" wrapText="1"/>
    </xf>
    <xf numFmtId="0" fontId="49" fillId="0" borderId="12" xfId="42" applyFont="1" applyFill="1" applyBorder="1" applyAlignment="1">
      <alignment horizontal="center" vertical="center" wrapText="1"/>
    </xf>
    <xf numFmtId="0" fontId="47" fillId="0" borderId="44" xfId="42" applyFont="1" applyBorder="1" applyAlignment="1">
      <alignment horizontal="center" wrapText="1"/>
    </xf>
    <xf numFmtId="0" fontId="22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5" fillId="34" borderId="25" xfId="0" applyFont="1" applyFill="1" applyBorder="1" applyAlignment="1">
      <alignment horizontal="left" vertical="center" wrapText="1"/>
    </xf>
    <xf numFmtId="165" fontId="25" fillId="0" borderId="29" xfId="0" applyNumberFormat="1" applyFont="1" applyBorder="1" applyAlignment="1">
      <alignment horizontal="center" vertical="top"/>
    </xf>
    <xf numFmtId="165" fontId="25" fillId="0" borderId="30" xfId="0" applyNumberFormat="1" applyFont="1" applyBorder="1" applyAlignment="1">
      <alignment horizontal="center" vertical="top"/>
    </xf>
    <xf numFmtId="165" fontId="25" fillId="0" borderId="24" xfId="0" applyNumberFormat="1" applyFont="1" applyBorder="1" applyAlignment="1">
      <alignment horizontal="center" vertical="top"/>
    </xf>
    <xf numFmtId="165" fontId="25" fillId="0" borderId="23" xfId="0" applyNumberFormat="1" applyFont="1" applyBorder="1" applyAlignment="1">
      <alignment horizontal="center" vertical="top"/>
    </xf>
    <xf numFmtId="165" fontId="25" fillId="34" borderId="29" xfId="0" applyNumberFormat="1" applyFont="1" applyFill="1" applyBorder="1" applyAlignment="1">
      <alignment horizontal="center" vertical="top"/>
    </xf>
    <xf numFmtId="165" fontId="25" fillId="34" borderId="30" xfId="0" applyNumberFormat="1" applyFont="1" applyFill="1" applyBorder="1" applyAlignment="1">
      <alignment horizontal="center" vertical="top"/>
    </xf>
    <xf numFmtId="0" fontId="25" fillId="34" borderId="25" xfId="0" applyFont="1" applyFill="1" applyBorder="1" applyAlignment="1">
      <alignment horizontal="left" vertical="top" wrapText="1"/>
    </xf>
    <xf numFmtId="168" fontId="25" fillId="34" borderId="29" xfId="0" applyNumberFormat="1" applyFont="1" applyFill="1" applyBorder="1" applyAlignment="1">
      <alignment horizontal="center" vertical="top"/>
    </xf>
    <xf numFmtId="168" fontId="25" fillId="34" borderId="30" xfId="0" applyNumberFormat="1" applyFont="1" applyFill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5" fontId="25" fillId="34" borderId="24" xfId="0" applyNumberFormat="1" applyFont="1" applyFill="1" applyBorder="1" applyAlignment="1">
      <alignment horizontal="center" vertical="top"/>
    </xf>
    <xf numFmtId="165" fontId="25" fillId="34" borderId="23" xfId="0" applyNumberFormat="1" applyFont="1" applyFill="1" applyBorder="1" applyAlignment="1">
      <alignment horizontal="center" vertical="top"/>
    </xf>
    <xf numFmtId="0" fontId="0" fillId="34" borderId="31" xfId="0" applyFont="1" applyFill="1" applyBorder="1" applyAlignment="1">
      <alignment horizontal="left" vertical="top" wrapText="1"/>
    </xf>
    <xf numFmtId="0" fontId="0" fillId="34" borderId="32" xfId="0" applyFont="1" applyFill="1" applyBorder="1" applyAlignment="1">
      <alignment horizontal="left" vertical="top" wrapText="1"/>
    </xf>
    <xf numFmtId="0" fontId="0" fillId="34" borderId="33" xfId="0" applyFont="1" applyFill="1" applyBorder="1" applyAlignment="1">
      <alignment horizontal="left" vertical="top" wrapText="1"/>
    </xf>
    <xf numFmtId="0" fontId="35" fillId="0" borderId="0" xfId="42" applyFont="1" applyAlignment="1">
      <alignment horizontal="center"/>
    </xf>
    <xf numFmtId="0" fontId="37" fillId="0" borderId="28" xfId="43" applyFont="1" applyBorder="1" applyAlignment="1">
      <alignment horizontal="center" vertical="center" wrapText="1"/>
    </xf>
    <xf numFmtId="0" fontId="37" fillId="0" borderId="44" xfId="43" applyFont="1" applyBorder="1" applyAlignment="1">
      <alignment horizontal="center" vertical="center" wrapText="1"/>
    </xf>
    <xf numFmtId="0" fontId="37" fillId="0" borderId="45" xfId="43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top" wrapText="1"/>
    </xf>
    <xf numFmtId="0" fontId="23" fillId="0" borderId="0" xfId="45" applyFont="1" applyAlignment="1">
      <alignment horizontal="center" wrapText="1"/>
    </xf>
    <xf numFmtId="0" fontId="45" fillId="0" borderId="0" xfId="42" applyFont="1" applyAlignment="1">
      <alignment horizontal="center" vertical="center" wrapText="1"/>
    </xf>
    <xf numFmtId="0" fontId="42" fillId="35" borderId="13" xfId="42" applyFont="1" applyFill="1" applyBorder="1" applyAlignment="1">
      <alignment horizontal="center" vertical="center" shrinkToFit="1"/>
    </xf>
    <xf numFmtId="0" fontId="42" fillId="35" borderId="17" xfId="42" applyFont="1" applyFill="1" applyBorder="1" applyAlignment="1">
      <alignment horizontal="center" vertical="center" shrinkToFit="1"/>
    </xf>
    <xf numFmtId="0" fontId="42" fillId="35" borderId="13" xfId="42" applyFont="1" applyFill="1" applyBorder="1" applyAlignment="1">
      <alignment horizontal="center" vertical="center"/>
    </xf>
    <xf numFmtId="0" fontId="42" fillId="35" borderId="17" xfId="42" applyFont="1" applyFill="1" applyBorder="1" applyAlignment="1">
      <alignment horizontal="center" vertical="center"/>
    </xf>
    <xf numFmtId="0" fontId="32" fillId="33" borderId="25" xfId="0" applyFont="1" applyFill="1" applyBorder="1" applyAlignment="1">
      <alignment horizontal="left" vertical="top" wrapText="1"/>
    </xf>
    <xf numFmtId="0" fontId="32" fillId="33" borderId="23" xfId="0" applyFont="1" applyFill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32" fillId="33" borderId="10" xfId="0" applyFont="1" applyFill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8" xfId="0" applyFont="1" applyFill="1" applyBorder="1" applyAlignment="1">
      <alignment horizontal="center" vertical="center" wrapText="1"/>
    </xf>
    <xf numFmtId="0" fontId="19" fillId="33" borderId="40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/>
    </xf>
    <xf numFmtId="0" fontId="19" fillId="33" borderId="37" xfId="0" applyFont="1" applyFill="1" applyBorder="1" applyAlignment="1">
      <alignment horizontal="center" vertical="center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39" xfId="0" applyFont="1" applyFill="1" applyBorder="1" applyAlignment="1">
      <alignment horizontal="center" vertical="center" wrapText="1"/>
    </xf>
    <xf numFmtId="0" fontId="24" fillId="33" borderId="26" xfId="0" applyFont="1" applyFill="1" applyBorder="1" applyAlignment="1">
      <alignment horizontal="left" vertical="top" wrapText="1"/>
    </xf>
    <xf numFmtId="0" fontId="24" fillId="33" borderId="27" xfId="0" applyFont="1" applyFill="1" applyBorder="1" applyAlignment="1">
      <alignment horizontal="left" vertical="top" wrapText="1"/>
    </xf>
  </cellXfs>
  <cellStyles count="4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Обычный 2 2" xfId="43" xr:uid="{00000000-0005-0000-0000-000025000000}"/>
    <cellStyle name="Обычный 2 4" xfId="44" xr:uid="{00000000-0005-0000-0000-000026000000}"/>
    <cellStyle name="Обычный_Счет-фактура Экспертизе" xfId="45" xr:uid="{00000000-0005-0000-0000-000027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6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1-&#1081;&#1080;&#1083;%20&#1054;&#1073;&#1086;&#1076;%20&#1082;&#1080;&#1096;&#1083;&#1086;&#1082;/&#1058;&#1072;&#1081;&#1083;&#1086;&#1082;/&#1071;&#1089;&#1090;&#1077;&#1087;&#1072;/&#1057;&#1084;&#1077;&#1090;&#1072;/2-&#1082;&#1091;&#109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"/>
      <sheetName val="СТАРТ"/>
      <sheetName val="_РС"/>
      <sheetName val="_ЛРВ"/>
    </sheetNames>
    <sheetDataSet>
      <sheetData sheetId="0" refreshError="1"/>
      <sheetData sheetId="1">
        <row r="24">
          <cell r="C24">
            <v>237170439.45162082</v>
          </cell>
        </row>
      </sheetData>
      <sheetData sheetId="2">
        <row r="19">
          <cell r="G19">
            <v>1562583.0044039998</v>
          </cell>
        </row>
        <row r="44">
          <cell r="C44" t="str">
            <v>ГРАВИЙНО-ПЕСЧАНАЯ СМЕСЬ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C3F0-00DB-4121-BF78-4B554D4ABF82}">
  <dimension ref="A1:O22"/>
  <sheetViews>
    <sheetView view="pageBreakPreview" zoomScaleSheetLayoutView="100" workbookViewId="0">
      <selection activeCell="A20" sqref="A20:M20"/>
    </sheetView>
  </sheetViews>
  <sheetFormatPr defaultRowHeight="12.75" x14ac:dyDescent="0.2"/>
  <cols>
    <col min="1" max="1" width="6.6640625" style="146" customWidth="1"/>
    <col min="2" max="2" width="7" style="146" customWidth="1"/>
    <col min="3" max="3" width="8" style="146" customWidth="1"/>
    <col min="4" max="4" width="8.83203125" style="146" customWidth="1"/>
    <col min="5" max="5" width="9.33203125" style="146" customWidth="1"/>
    <col min="6" max="6" width="9" style="146" customWidth="1"/>
    <col min="7" max="7" width="26.83203125" style="146" customWidth="1"/>
    <col min="8" max="8" width="21.1640625" style="146" customWidth="1"/>
    <col min="9" max="9" width="32.1640625" style="146" customWidth="1"/>
    <col min="10" max="10" width="12.6640625" style="146" customWidth="1"/>
    <col min="11" max="11" width="24.5" style="146" customWidth="1"/>
    <col min="12" max="12" width="7.83203125" style="146" customWidth="1"/>
    <col min="13" max="13" width="14.5" style="148" customWidth="1"/>
    <col min="14" max="14" width="7.6640625" style="146" hidden="1" customWidth="1"/>
    <col min="15" max="15" width="13.5" style="146" customWidth="1"/>
    <col min="16" max="16" width="12.33203125" style="146" bestFit="1" customWidth="1"/>
    <col min="17" max="17" width="14" style="146" bestFit="1" customWidth="1"/>
    <col min="18" max="256" width="9.33203125" style="146"/>
    <col min="257" max="257" width="6.6640625" style="146" customWidth="1"/>
    <col min="258" max="258" width="10" style="146" customWidth="1"/>
    <col min="259" max="259" width="7.33203125" style="146" customWidth="1"/>
    <col min="260" max="260" width="7.6640625" style="146" customWidth="1"/>
    <col min="261" max="261" width="8.6640625" style="146" customWidth="1"/>
    <col min="262" max="262" width="8.5" style="146" customWidth="1"/>
    <col min="263" max="263" width="24.5" style="146" customWidth="1"/>
    <col min="264" max="264" width="21.1640625" style="146" customWidth="1"/>
    <col min="265" max="265" width="29.5" style="146" customWidth="1"/>
    <col min="266" max="266" width="12.6640625" style="146" customWidth="1"/>
    <col min="267" max="267" width="20.1640625" style="146" customWidth="1"/>
    <col min="268" max="268" width="12.6640625" style="146" customWidth="1"/>
    <col min="269" max="269" width="30.33203125" style="146" customWidth="1"/>
    <col min="270" max="270" width="0" style="146" hidden="1" customWidth="1"/>
    <col min="271" max="271" width="13.5" style="146" customWidth="1"/>
    <col min="272" max="272" width="12.33203125" style="146" bestFit="1" customWidth="1"/>
    <col min="273" max="512" width="9.33203125" style="146"/>
    <col min="513" max="513" width="6.6640625" style="146" customWidth="1"/>
    <col min="514" max="514" width="10" style="146" customWidth="1"/>
    <col min="515" max="515" width="7.33203125" style="146" customWidth="1"/>
    <col min="516" max="516" width="7.6640625" style="146" customWidth="1"/>
    <col min="517" max="517" width="8.6640625" style="146" customWidth="1"/>
    <col min="518" max="518" width="8.5" style="146" customWidth="1"/>
    <col min="519" max="519" width="24.5" style="146" customWidth="1"/>
    <col min="520" max="520" width="21.1640625" style="146" customWidth="1"/>
    <col min="521" max="521" width="29.5" style="146" customWidth="1"/>
    <col min="522" max="522" width="12.6640625" style="146" customWidth="1"/>
    <col min="523" max="523" width="20.1640625" style="146" customWidth="1"/>
    <col min="524" max="524" width="12.6640625" style="146" customWidth="1"/>
    <col min="525" max="525" width="30.33203125" style="146" customWidth="1"/>
    <col min="526" max="526" width="0" style="146" hidden="1" customWidth="1"/>
    <col min="527" max="527" width="13.5" style="146" customWidth="1"/>
    <col min="528" max="528" width="12.33203125" style="146" bestFit="1" customWidth="1"/>
    <col min="529" max="768" width="9.33203125" style="146"/>
    <col min="769" max="769" width="6.6640625" style="146" customWidth="1"/>
    <col min="770" max="770" width="10" style="146" customWidth="1"/>
    <col min="771" max="771" width="7.33203125" style="146" customWidth="1"/>
    <col min="772" max="772" width="7.6640625" style="146" customWidth="1"/>
    <col min="773" max="773" width="8.6640625" style="146" customWidth="1"/>
    <col min="774" max="774" width="8.5" style="146" customWidth="1"/>
    <col min="775" max="775" width="24.5" style="146" customWidth="1"/>
    <col min="776" max="776" width="21.1640625" style="146" customWidth="1"/>
    <col min="777" max="777" width="29.5" style="146" customWidth="1"/>
    <col min="778" max="778" width="12.6640625" style="146" customWidth="1"/>
    <col min="779" max="779" width="20.1640625" style="146" customWidth="1"/>
    <col min="780" max="780" width="12.6640625" style="146" customWidth="1"/>
    <col min="781" max="781" width="30.33203125" style="146" customWidth="1"/>
    <col min="782" max="782" width="0" style="146" hidden="1" customWidth="1"/>
    <col min="783" max="783" width="13.5" style="146" customWidth="1"/>
    <col min="784" max="784" width="12.33203125" style="146" bestFit="1" customWidth="1"/>
    <col min="785" max="1024" width="9.33203125" style="146"/>
    <col min="1025" max="1025" width="6.6640625" style="146" customWidth="1"/>
    <col min="1026" max="1026" width="10" style="146" customWidth="1"/>
    <col min="1027" max="1027" width="7.33203125" style="146" customWidth="1"/>
    <col min="1028" max="1028" width="7.6640625" style="146" customWidth="1"/>
    <col min="1029" max="1029" width="8.6640625" style="146" customWidth="1"/>
    <col min="1030" max="1030" width="8.5" style="146" customWidth="1"/>
    <col min="1031" max="1031" width="24.5" style="146" customWidth="1"/>
    <col min="1032" max="1032" width="21.1640625" style="146" customWidth="1"/>
    <col min="1033" max="1033" width="29.5" style="146" customWidth="1"/>
    <col min="1034" max="1034" width="12.6640625" style="146" customWidth="1"/>
    <col min="1035" max="1035" width="20.1640625" style="146" customWidth="1"/>
    <col min="1036" max="1036" width="12.6640625" style="146" customWidth="1"/>
    <col min="1037" max="1037" width="30.33203125" style="146" customWidth="1"/>
    <col min="1038" max="1038" width="0" style="146" hidden="1" customWidth="1"/>
    <col min="1039" max="1039" width="13.5" style="146" customWidth="1"/>
    <col min="1040" max="1040" width="12.33203125" style="146" bestFit="1" customWidth="1"/>
    <col min="1041" max="1280" width="9.33203125" style="146"/>
    <col min="1281" max="1281" width="6.6640625" style="146" customWidth="1"/>
    <col min="1282" max="1282" width="10" style="146" customWidth="1"/>
    <col min="1283" max="1283" width="7.33203125" style="146" customWidth="1"/>
    <col min="1284" max="1284" width="7.6640625" style="146" customWidth="1"/>
    <col min="1285" max="1285" width="8.6640625" style="146" customWidth="1"/>
    <col min="1286" max="1286" width="8.5" style="146" customWidth="1"/>
    <col min="1287" max="1287" width="24.5" style="146" customWidth="1"/>
    <col min="1288" max="1288" width="21.1640625" style="146" customWidth="1"/>
    <col min="1289" max="1289" width="29.5" style="146" customWidth="1"/>
    <col min="1290" max="1290" width="12.6640625" style="146" customWidth="1"/>
    <col min="1291" max="1291" width="20.1640625" style="146" customWidth="1"/>
    <col min="1292" max="1292" width="12.6640625" style="146" customWidth="1"/>
    <col min="1293" max="1293" width="30.33203125" style="146" customWidth="1"/>
    <col min="1294" max="1294" width="0" style="146" hidden="1" customWidth="1"/>
    <col min="1295" max="1295" width="13.5" style="146" customWidth="1"/>
    <col min="1296" max="1296" width="12.33203125" style="146" bestFit="1" customWidth="1"/>
    <col min="1297" max="1536" width="9.33203125" style="146"/>
    <col min="1537" max="1537" width="6.6640625" style="146" customWidth="1"/>
    <col min="1538" max="1538" width="10" style="146" customWidth="1"/>
    <col min="1539" max="1539" width="7.33203125" style="146" customWidth="1"/>
    <col min="1540" max="1540" width="7.6640625" style="146" customWidth="1"/>
    <col min="1541" max="1541" width="8.6640625" style="146" customWidth="1"/>
    <col min="1542" max="1542" width="8.5" style="146" customWidth="1"/>
    <col min="1543" max="1543" width="24.5" style="146" customWidth="1"/>
    <col min="1544" max="1544" width="21.1640625" style="146" customWidth="1"/>
    <col min="1545" max="1545" width="29.5" style="146" customWidth="1"/>
    <col min="1546" max="1546" width="12.6640625" style="146" customWidth="1"/>
    <col min="1547" max="1547" width="20.1640625" style="146" customWidth="1"/>
    <col min="1548" max="1548" width="12.6640625" style="146" customWidth="1"/>
    <col min="1549" max="1549" width="30.33203125" style="146" customWidth="1"/>
    <col min="1550" max="1550" width="0" style="146" hidden="1" customWidth="1"/>
    <col min="1551" max="1551" width="13.5" style="146" customWidth="1"/>
    <col min="1552" max="1552" width="12.33203125" style="146" bestFit="1" customWidth="1"/>
    <col min="1553" max="1792" width="9.33203125" style="146"/>
    <col min="1793" max="1793" width="6.6640625" style="146" customWidth="1"/>
    <col min="1794" max="1794" width="10" style="146" customWidth="1"/>
    <col min="1795" max="1795" width="7.33203125" style="146" customWidth="1"/>
    <col min="1796" max="1796" width="7.6640625" style="146" customWidth="1"/>
    <col min="1797" max="1797" width="8.6640625" style="146" customWidth="1"/>
    <col min="1798" max="1798" width="8.5" style="146" customWidth="1"/>
    <col min="1799" max="1799" width="24.5" style="146" customWidth="1"/>
    <col min="1800" max="1800" width="21.1640625" style="146" customWidth="1"/>
    <col min="1801" max="1801" width="29.5" style="146" customWidth="1"/>
    <col min="1802" max="1802" width="12.6640625" style="146" customWidth="1"/>
    <col min="1803" max="1803" width="20.1640625" style="146" customWidth="1"/>
    <col min="1804" max="1804" width="12.6640625" style="146" customWidth="1"/>
    <col min="1805" max="1805" width="30.33203125" style="146" customWidth="1"/>
    <col min="1806" max="1806" width="0" style="146" hidden="1" customWidth="1"/>
    <col min="1807" max="1807" width="13.5" style="146" customWidth="1"/>
    <col min="1808" max="1808" width="12.33203125" style="146" bestFit="1" customWidth="1"/>
    <col min="1809" max="2048" width="9.33203125" style="146"/>
    <col min="2049" max="2049" width="6.6640625" style="146" customWidth="1"/>
    <col min="2050" max="2050" width="10" style="146" customWidth="1"/>
    <col min="2051" max="2051" width="7.33203125" style="146" customWidth="1"/>
    <col min="2052" max="2052" width="7.6640625" style="146" customWidth="1"/>
    <col min="2053" max="2053" width="8.6640625" style="146" customWidth="1"/>
    <col min="2054" max="2054" width="8.5" style="146" customWidth="1"/>
    <col min="2055" max="2055" width="24.5" style="146" customWidth="1"/>
    <col min="2056" max="2056" width="21.1640625" style="146" customWidth="1"/>
    <col min="2057" max="2057" width="29.5" style="146" customWidth="1"/>
    <col min="2058" max="2058" width="12.6640625" style="146" customWidth="1"/>
    <col min="2059" max="2059" width="20.1640625" style="146" customWidth="1"/>
    <col min="2060" max="2060" width="12.6640625" style="146" customWidth="1"/>
    <col min="2061" max="2061" width="30.33203125" style="146" customWidth="1"/>
    <col min="2062" max="2062" width="0" style="146" hidden="1" customWidth="1"/>
    <col min="2063" max="2063" width="13.5" style="146" customWidth="1"/>
    <col min="2064" max="2064" width="12.33203125" style="146" bestFit="1" customWidth="1"/>
    <col min="2065" max="2304" width="9.33203125" style="146"/>
    <col min="2305" max="2305" width="6.6640625" style="146" customWidth="1"/>
    <col min="2306" max="2306" width="10" style="146" customWidth="1"/>
    <col min="2307" max="2307" width="7.33203125" style="146" customWidth="1"/>
    <col min="2308" max="2308" width="7.6640625" style="146" customWidth="1"/>
    <col min="2309" max="2309" width="8.6640625" style="146" customWidth="1"/>
    <col min="2310" max="2310" width="8.5" style="146" customWidth="1"/>
    <col min="2311" max="2311" width="24.5" style="146" customWidth="1"/>
    <col min="2312" max="2312" width="21.1640625" style="146" customWidth="1"/>
    <col min="2313" max="2313" width="29.5" style="146" customWidth="1"/>
    <col min="2314" max="2314" width="12.6640625" style="146" customWidth="1"/>
    <col min="2315" max="2315" width="20.1640625" style="146" customWidth="1"/>
    <col min="2316" max="2316" width="12.6640625" style="146" customWidth="1"/>
    <col min="2317" max="2317" width="30.33203125" style="146" customWidth="1"/>
    <col min="2318" max="2318" width="0" style="146" hidden="1" customWidth="1"/>
    <col min="2319" max="2319" width="13.5" style="146" customWidth="1"/>
    <col min="2320" max="2320" width="12.33203125" style="146" bestFit="1" customWidth="1"/>
    <col min="2321" max="2560" width="9.33203125" style="146"/>
    <col min="2561" max="2561" width="6.6640625" style="146" customWidth="1"/>
    <col min="2562" max="2562" width="10" style="146" customWidth="1"/>
    <col min="2563" max="2563" width="7.33203125" style="146" customWidth="1"/>
    <col min="2564" max="2564" width="7.6640625" style="146" customWidth="1"/>
    <col min="2565" max="2565" width="8.6640625" style="146" customWidth="1"/>
    <col min="2566" max="2566" width="8.5" style="146" customWidth="1"/>
    <col min="2567" max="2567" width="24.5" style="146" customWidth="1"/>
    <col min="2568" max="2568" width="21.1640625" style="146" customWidth="1"/>
    <col min="2569" max="2569" width="29.5" style="146" customWidth="1"/>
    <col min="2570" max="2570" width="12.6640625" style="146" customWidth="1"/>
    <col min="2571" max="2571" width="20.1640625" style="146" customWidth="1"/>
    <col min="2572" max="2572" width="12.6640625" style="146" customWidth="1"/>
    <col min="2573" max="2573" width="30.33203125" style="146" customWidth="1"/>
    <col min="2574" max="2574" width="0" style="146" hidden="1" customWidth="1"/>
    <col min="2575" max="2575" width="13.5" style="146" customWidth="1"/>
    <col min="2576" max="2576" width="12.33203125" style="146" bestFit="1" customWidth="1"/>
    <col min="2577" max="2816" width="9.33203125" style="146"/>
    <col min="2817" max="2817" width="6.6640625" style="146" customWidth="1"/>
    <col min="2818" max="2818" width="10" style="146" customWidth="1"/>
    <col min="2819" max="2819" width="7.33203125" style="146" customWidth="1"/>
    <col min="2820" max="2820" width="7.6640625" style="146" customWidth="1"/>
    <col min="2821" max="2821" width="8.6640625" style="146" customWidth="1"/>
    <col min="2822" max="2822" width="8.5" style="146" customWidth="1"/>
    <col min="2823" max="2823" width="24.5" style="146" customWidth="1"/>
    <col min="2824" max="2824" width="21.1640625" style="146" customWidth="1"/>
    <col min="2825" max="2825" width="29.5" style="146" customWidth="1"/>
    <col min="2826" max="2826" width="12.6640625" style="146" customWidth="1"/>
    <col min="2827" max="2827" width="20.1640625" style="146" customWidth="1"/>
    <col min="2828" max="2828" width="12.6640625" style="146" customWidth="1"/>
    <col min="2829" max="2829" width="30.33203125" style="146" customWidth="1"/>
    <col min="2830" max="2830" width="0" style="146" hidden="1" customWidth="1"/>
    <col min="2831" max="2831" width="13.5" style="146" customWidth="1"/>
    <col min="2832" max="2832" width="12.33203125" style="146" bestFit="1" customWidth="1"/>
    <col min="2833" max="3072" width="9.33203125" style="146"/>
    <col min="3073" max="3073" width="6.6640625" style="146" customWidth="1"/>
    <col min="3074" max="3074" width="10" style="146" customWidth="1"/>
    <col min="3075" max="3075" width="7.33203125" style="146" customWidth="1"/>
    <col min="3076" max="3076" width="7.6640625" style="146" customWidth="1"/>
    <col min="3077" max="3077" width="8.6640625" style="146" customWidth="1"/>
    <col min="3078" max="3078" width="8.5" style="146" customWidth="1"/>
    <col min="3079" max="3079" width="24.5" style="146" customWidth="1"/>
    <col min="3080" max="3080" width="21.1640625" style="146" customWidth="1"/>
    <col min="3081" max="3081" width="29.5" style="146" customWidth="1"/>
    <col min="3082" max="3082" width="12.6640625" style="146" customWidth="1"/>
    <col min="3083" max="3083" width="20.1640625" style="146" customWidth="1"/>
    <col min="3084" max="3084" width="12.6640625" style="146" customWidth="1"/>
    <col min="3085" max="3085" width="30.33203125" style="146" customWidth="1"/>
    <col min="3086" max="3086" width="0" style="146" hidden="1" customWidth="1"/>
    <col min="3087" max="3087" width="13.5" style="146" customWidth="1"/>
    <col min="3088" max="3088" width="12.33203125" style="146" bestFit="1" customWidth="1"/>
    <col min="3089" max="3328" width="9.33203125" style="146"/>
    <col min="3329" max="3329" width="6.6640625" style="146" customWidth="1"/>
    <col min="3330" max="3330" width="10" style="146" customWidth="1"/>
    <col min="3331" max="3331" width="7.33203125" style="146" customWidth="1"/>
    <col min="3332" max="3332" width="7.6640625" style="146" customWidth="1"/>
    <col min="3333" max="3333" width="8.6640625" style="146" customWidth="1"/>
    <col min="3334" max="3334" width="8.5" style="146" customWidth="1"/>
    <col min="3335" max="3335" width="24.5" style="146" customWidth="1"/>
    <col min="3336" max="3336" width="21.1640625" style="146" customWidth="1"/>
    <col min="3337" max="3337" width="29.5" style="146" customWidth="1"/>
    <col min="3338" max="3338" width="12.6640625" style="146" customWidth="1"/>
    <col min="3339" max="3339" width="20.1640625" style="146" customWidth="1"/>
    <col min="3340" max="3340" width="12.6640625" style="146" customWidth="1"/>
    <col min="3341" max="3341" width="30.33203125" style="146" customWidth="1"/>
    <col min="3342" max="3342" width="0" style="146" hidden="1" customWidth="1"/>
    <col min="3343" max="3343" width="13.5" style="146" customWidth="1"/>
    <col min="3344" max="3344" width="12.33203125" style="146" bestFit="1" customWidth="1"/>
    <col min="3345" max="3584" width="9.33203125" style="146"/>
    <col min="3585" max="3585" width="6.6640625" style="146" customWidth="1"/>
    <col min="3586" max="3586" width="10" style="146" customWidth="1"/>
    <col min="3587" max="3587" width="7.33203125" style="146" customWidth="1"/>
    <col min="3588" max="3588" width="7.6640625" style="146" customWidth="1"/>
    <col min="3589" max="3589" width="8.6640625" style="146" customWidth="1"/>
    <col min="3590" max="3590" width="8.5" style="146" customWidth="1"/>
    <col min="3591" max="3591" width="24.5" style="146" customWidth="1"/>
    <col min="3592" max="3592" width="21.1640625" style="146" customWidth="1"/>
    <col min="3593" max="3593" width="29.5" style="146" customWidth="1"/>
    <col min="3594" max="3594" width="12.6640625" style="146" customWidth="1"/>
    <col min="3595" max="3595" width="20.1640625" style="146" customWidth="1"/>
    <col min="3596" max="3596" width="12.6640625" style="146" customWidth="1"/>
    <col min="3597" max="3597" width="30.33203125" style="146" customWidth="1"/>
    <col min="3598" max="3598" width="0" style="146" hidden="1" customWidth="1"/>
    <col min="3599" max="3599" width="13.5" style="146" customWidth="1"/>
    <col min="3600" max="3600" width="12.33203125" style="146" bestFit="1" customWidth="1"/>
    <col min="3601" max="3840" width="9.33203125" style="146"/>
    <col min="3841" max="3841" width="6.6640625" style="146" customWidth="1"/>
    <col min="3842" max="3842" width="10" style="146" customWidth="1"/>
    <col min="3843" max="3843" width="7.33203125" style="146" customWidth="1"/>
    <col min="3844" max="3844" width="7.6640625" style="146" customWidth="1"/>
    <col min="3845" max="3845" width="8.6640625" style="146" customWidth="1"/>
    <col min="3846" max="3846" width="8.5" style="146" customWidth="1"/>
    <col min="3847" max="3847" width="24.5" style="146" customWidth="1"/>
    <col min="3848" max="3848" width="21.1640625" style="146" customWidth="1"/>
    <col min="3849" max="3849" width="29.5" style="146" customWidth="1"/>
    <col min="3850" max="3850" width="12.6640625" style="146" customWidth="1"/>
    <col min="3851" max="3851" width="20.1640625" style="146" customWidth="1"/>
    <col min="3852" max="3852" width="12.6640625" style="146" customWidth="1"/>
    <col min="3853" max="3853" width="30.33203125" style="146" customWidth="1"/>
    <col min="3854" max="3854" width="0" style="146" hidden="1" customWidth="1"/>
    <col min="3855" max="3855" width="13.5" style="146" customWidth="1"/>
    <col min="3856" max="3856" width="12.33203125" style="146" bestFit="1" customWidth="1"/>
    <col min="3857" max="4096" width="9.33203125" style="146"/>
    <col min="4097" max="4097" width="6.6640625" style="146" customWidth="1"/>
    <col min="4098" max="4098" width="10" style="146" customWidth="1"/>
    <col min="4099" max="4099" width="7.33203125" style="146" customWidth="1"/>
    <col min="4100" max="4100" width="7.6640625" style="146" customWidth="1"/>
    <col min="4101" max="4101" width="8.6640625" style="146" customWidth="1"/>
    <col min="4102" max="4102" width="8.5" style="146" customWidth="1"/>
    <col min="4103" max="4103" width="24.5" style="146" customWidth="1"/>
    <col min="4104" max="4104" width="21.1640625" style="146" customWidth="1"/>
    <col min="4105" max="4105" width="29.5" style="146" customWidth="1"/>
    <col min="4106" max="4106" width="12.6640625" style="146" customWidth="1"/>
    <col min="4107" max="4107" width="20.1640625" style="146" customWidth="1"/>
    <col min="4108" max="4108" width="12.6640625" style="146" customWidth="1"/>
    <col min="4109" max="4109" width="30.33203125" style="146" customWidth="1"/>
    <col min="4110" max="4110" width="0" style="146" hidden="1" customWidth="1"/>
    <col min="4111" max="4111" width="13.5" style="146" customWidth="1"/>
    <col min="4112" max="4112" width="12.33203125" style="146" bestFit="1" customWidth="1"/>
    <col min="4113" max="4352" width="9.33203125" style="146"/>
    <col min="4353" max="4353" width="6.6640625" style="146" customWidth="1"/>
    <col min="4354" max="4354" width="10" style="146" customWidth="1"/>
    <col min="4355" max="4355" width="7.33203125" style="146" customWidth="1"/>
    <col min="4356" max="4356" width="7.6640625" style="146" customWidth="1"/>
    <col min="4357" max="4357" width="8.6640625" style="146" customWidth="1"/>
    <col min="4358" max="4358" width="8.5" style="146" customWidth="1"/>
    <col min="4359" max="4359" width="24.5" style="146" customWidth="1"/>
    <col min="4360" max="4360" width="21.1640625" style="146" customWidth="1"/>
    <col min="4361" max="4361" width="29.5" style="146" customWidth="1"/>
    <col min="4362" max="4362" width="12.6640625" style="146" customWidth="1"/>
    <col min="4363" max="4363" width="20.1640625" style="146" customWidth="1"/>
    <col min="4364" max="4364" width="12.6640625" style="146" customWidth="1"/>
    <col min="4365" max="4365" width="30.33203125" style="146" customWidth="1"/>
    <col min="4366" max="4366" width="0" style="146" hidden="1" customWidth="1"/>
    <col min="4367" max="4367" width="13.5" style="146" customWidth="1"/>
    <col min="4368" max="4368" width="12.33203125" style="146" bestFit="1" customWidth="1"/>
    <col min="4369" max="4608" width="9.33203125" style="146"/>
    <col min="4609" max="4609" width="6.6640625" style="146" customWidth="1"/>
    <col min="4610" max="4610" width="10" style="146" customWidth="1"/>
    <col min="4611" max="4611" width="7.33203125" style="146" customWidth="1"/>
    <col min="4612" max="4612" width="7.6640625" style="146" customWidth="1"/>
    <col min="4613" max="4613" width="8.6640625" style="146" customWidth="1"/>
    <col min="4614" max="4614" width="8.5" style="146" customWidth="1"/>
    <col min="4615" max="4615" width="24.5" style="146" customWidth="1"/>
    <col min="4616" max="4616" width="21.1640625" style="146" customWidth="1"/>
    <col min="4617" max="4617" width="29.5" style="146" customWidth="1"/>
    <col min="4618" max="4618" width="12.6640625" style="146" customWidth="1"/>
    <col min="4619" max="4619" width="20.1640625" style="146" customWidth="1"/>
    <col min="4620" max="4620" width="12.6640625" style="146" customWidth="1"/>
    <col min="4621" max="4621" width="30.33203125" style="146" customWidth="1"/>
    <col min="4622" max="4622" width="0" style="146" hidden="1" customWidth="1"/>
    <col min="4623" max="4623" width="13.5" style="146" customWidth="1"/>
    <col min="4624" max="4624" width="12.33203125" style="146" bestFit="1" customWidth="1"/>
    <col min="4625" max="4864" width="9.33203125" style="146"/>
    <col min="4865" max="4865" width="6.6640625" style="146" customWidth="1"/>
    <col min="4866" max="4866" width="10" style="146" customWidth="1"/>
    <col min="4867" max="4867" width="7.33203125" style="146" customWidth="1"/>
    <col min="4868" max="4868" width="7.6640625" style="146" customWidth="1"/>
    <col min="4869" max="4869" width="8.6640625" style="146" customWidth="1"/>
    <col min="4870" max="4870" width="8.5" style="146" customWidth="1"/>
    <col min="4871" max="4871" width="24.5" style="146" customWidth="1"/>
    <col min="4872" max="4872" width="21.1640625" style="146" customWidth="1"/>
    <col min="4873" max="4873" width="29.5" style="146" customWidth="1"/>
    <col min="4874" max="4874" width="12.6640625" style="146" customWidth="1"/>
    <col min="4875" max="4875" width="20.1640625" style="146" customWidth="1"/>
    <col min="4876" max="4876" width="12.6640625" style="146" customWidth="1"/>
    <col min="4877" max="4877" width="30.33203125" style="146" customWidth="1"/>
    <col min="4878" max="4878" width="0" style="146" hidden="1" customWidth="1"/>
    <col min="4879" max="4879" width="13.5" style="146" customWidth="1"/>
    <col min="4880" max="4880" width="12.33203125" style="146" bestFit="1" customWidth="1"/>
    <col min="4881" max="5120" width="9.33203125" style="146"/>
    <col min="5121" max="5121" width="6.6640625" style="146" customWidth="1"/>
    <col min="5122" max="5122" width="10" style="146" customWidth="1"/>
    <col min="5123" max="5123" width="7.33203125" style="146" customWidth="1"/>
    <col min="5124" max="5124" width="7.6640625" style="146" customWidth="1"/>
    <col min="5125" max="5125" width="8.6640625" style="146" customWidth="1"/>
    <col min="5126" max="5126" width="8.5" style="146" customWidth="1"/>
    <col min="5127" max="5127" width="24.5" style="146" customWidth="1"/>
    <col min="5128" max="5128" width="21.1640625" style="146" customWidth="1"/>
    <col min="5129" max="5129" width="29.5" style="146" customWidth="1"/>
    <col min="5130" max="5130" width="12.6640625" style="146" customWidth="1"/>
    <col min="5131" max="5131" width="20.1640625" style="146" customWidth="1"/>
    <col min="5132" max="5132" width="12.6640625" style="146" customWidth="1"/>
    <col min="5133" max="5133" width="30.33203125" style="146" customWidth="1"/>
    <col min="5134" max="5134" width="0" style="146" hidden="1" customWidth="1"/>
    <col min="5135" max="5135" width="13.5" style="146" customWidth="1"/>
    <col min="5136" max="5136" width="12.33203125" style="146" bestFit="1" customWidth="1"/>
    <col min="5137" max="5376" width="9.33203125" style="146"/>
    <col min="5377" max="5377" width="6.6640625" style="146" customWidth="1"/>
    <col min="5378" max="5378" width="10" style="146" customWidth="1"/>
    <col min="5379" max="5379" width="7.33203125" style="146" customWidth="1"/>
    <col min="5380" max="5380" width="7.6640625" style="146" customWidth="1"/>
    <col min="5381" max="5381" width="8.6640625" style="146" customWidth="1"/>
    <col min="5382" max="5382" width="8.5" style="146" customWidth="1"/>
    <col min="5383" max="5383" width="24.5" style="146" customWidth="1"/>
    <col min="5384" max="5384" width="21.1640625" style="146" customWidth="1"/>
    <col min="5385" max="5385" width="29.5" style="146" customWidth="1"/>
    <col min="5386" max="5386" width="12.6640625" style="146" customWidth="1"/>
    <col min="5387" max="5387" width="20.1640625" style="146" customWidth="1"/>
    <col min="5388" max="5388" width="12.6640625" style="146" customWidth="1"/>
    <col min="5389" max="5389" width="30.33203125" style="146" customWidth="1"/>
    <col min="5390" max="5390" width="0" style="146" hidden="1" customWidth="1"/>
    <col min="5391" max="5391" width="13.5" style="146" customWidth="1"/>
    <col min="5392" max="5392" width="12.33203125" style="146" bestFit="1" customWidth="1"/>
    <col min="5393" max="5632" width="9.33203125" style="146"/>
    <col min="5633" max="5633" width="6.6640625" style="146" customWidth="1"/>
    <col min="5634" max="5634" width="10" style="146" customWidth="1"/>
    <col min="5635" max="5635" width="7.33203125" style="146" customWidth="1"/>
    <col min="5636" max="5636" width="7.6640625" style="146" customWidth="1"/>
    <col min="5637" max="5637" width="8.6640625" style="146" customWidth="1"/>
    <col min="5638" max="5638" width="8.5" style="146" customWidth="1"/>
    <col min="5639" max="5639" width="24.5" style="146" customWidth="1"/>
    <col min="5640" max="5640" width="21.1640625" style="146" customWidth="1"/>
    <col min="5641" max="5641" width="29.5" style="146" customWidth="1"/>
    <col min="5642" max="5642" width="12.6640625" style="146" customWidth="1"/>
    <col min="5643" max="5643" width="20.1640625" style="146" customWidth="1"/>
    <col min="5644" max="5644" width="12.6640625" style="146" customWidth="1"/>
    <col min="5645" max="5645" width="30.33203125" style="146" customWidth="1"/>
    <col min="5646" max="5646" width="0" style="146" hidden="1" customWidth="1"/>
    <col min="5647" max="5647" width="13.5" style="146" customWidth="1"/>
    <col min="5648" max="5648" width="12.33203125" style="146" bestFit="1" customWidth="1"/>
    <col min="5649" max="5888" width="9.33203125" style="146"/>
    <col min="5889" max="5889" width="6.6640625" style="146" customWidth="1"/>
    <col min="5890" max="5890" width="10" style="146" customWidth="1"/>
    <col min="5891" max="5891" width="7.33203125" style="146" customWidth="1"/>
    <col min="5892" max="5892" width="7.6640625" style="146" customWidth="1"/>
    <col min="5893" max="5893" width="8.6640625" style="146" customWidth="1"/>
    <col min="5894" max="5894" width="8.5" style="146" customWidth="1"/>
    <col min="5895" max="5895" width="24.5" style="146" customWidth="1"/>
    <col min="5896" max="5896" width="21.1640625" style="146" customWidth="1"/>
    <col min="5897" max="5897" width="29.5" style="146" customWidth="1"/>
    <col min="5898" max="5898" width="12.6640625" style="146" customWidth="1"/>
    <col min="5899" max="5899" width="20.1640625" style="146" customWidth="1"/>
    <col min="5900" max="5900" width="12.6640625" style="146" customWidth="1"/>
    <col min="5901" max="5901" width="30.33203125" style="146" customWidth="1"/>
    <col min="5902" max="5902" width="0" style="146" hidden="1" customWidth="1"/>
    <col min="5903" max="5903" width="13.5" style="146" customWidth="1"/>
    <col min="5904" max="5904" width="12.33203125" style="146" bestFit="1" customWidth="1"/>
    <col min="5905" max="6144" width="9.33203125" style="146"/>
    <col min="6145" max="6145" width="6.6640625" style="146" customWidth="1"/>
    <col min="6146" max="6146" width="10" style="146" customWidth="1"/>
    <col min="6147" max="6147" width="7.33203125" style="146" customWidth="1"/>
    <col min="6148" max="6148" width="7.6640625" style="146" customWidth="1"/>
    <col min="6149" max="6149" width="8.6640625" style="146" customWidth="1"/>
    <col min="6150" max="6150" width="8.5" style="146" customWidth="1"/>
    <col min="6151" max="6151" width="24.5" style="146" customWidth="1"/>
    <col min="6152" max="6152" width="21.1640625" style="146" customWidth="1"/>
    <col min="6153" max="6153" width="29.5" style="146" customWidth="1"/>
    <col min="6154" max="6154" width="12.6640625" style="146" customWidth="1"/>
    <col min="6155" max="6155" width="20.1640625" style="146" customWidth="1"/>
    <col min="6156" max="6156" width="12.6640625" style="146" customWidth="1"/>
    <col min="6157" max="6157" width="30.33203125" style="146" customWidth="1"/>
    <col min="6158" max="6158" width="0" style="146" hidden="1" customWidth="1"/>
    <col min="6159" max="6159" width="13.5" style="146" customWidth="1"/>
    <col min="6160" max="6160" width="12.33203125" style="146" bestFit="1" customWidth="1"/>
    <col min="6161" max="6400" width="9.33203125" style="146"/>
    <col min="6401" max="6401" width="6.6640625" style="146" customWidth="1"/>
    <col min="6402" max="6402" width="10" style="146" customWidth="1"/>
    <col min="6403" max="6403" width="7.33203125" style="146" customWidth="1"/>
    <col min="6404" max="6404" width="7.6640625" style="146" customWidth="1"/>
    <col min="6405" max="6405" width="8.6640625" style="146" customWidth="1"/>
    <col min="6406" max="6406" width="8.5" style="146" customWidth="1"/>
    <col min="6407" max="6407" width="24.5" style="146" customWidth="1"/>
    <col min="6408" max="6408" width="21.1640625" style="146" customWidth="1"/>
    <col min="6409" max="6409" width="29.5" style="146" customWidth="1"/>
    <col min="6410" max="6410" width="12.6640625" style="146" customWidth="1"/>
    <col min="6411" max="6411" width="20.1640625" style="146" customWidth="1"/>
    <col min="6412" max="6412" width="12.6640625" style="146" customWidth="1"/>
    <col min="6413" max="6413" width="30.33203125" style="146" customWidth="1"/>
    <col min="6414" max="6414" width="0" style="146" hidden="1" customWidth="1"/>
    <col min="6415" max="6415" width="13.5" style="146" customWidth="1"/>
    <col min="6416" max="6416" width="12.33203125" style="146" bestFit="1" customWidth="1"/>
    <col min="6417" max="6656" width="9.33203125" style="146"/>
    <col min="6657" max="6657" width="6.6640625" style="146" customWidth="1"/>
    <col min="6658" max="6658" width="10" style="146" customWidth="1"/>
    <col min="6659" max="6659" width="7.33203125" style="146" customWidth="1"/>
    <col min="6660" max="6660" width="7.6640625" style="146" customWidth="1"/>
    <col min="6661" max="6661" width="8.6640625" style="146" customWidth="1"/>
    <col min="6662" max="6662" width="8.5" style="146" customWidth="1"/>
    <col min="6663" max="6663" width="24.5" style="146" customWidth="1"/>
    <col min="6664" max="6664" width="21.1640625" style="146" customWidth="1"/>
    <col min="6665" max="6665" width="29.5" style="146" customWidth="1"/>
    <col min="6666" max="6666" width="12.6640625" style="146" customWidth="1"/>
    <col min="6667" max="6667" width="20.1640625" style="146" customWidth="1"/>
    <col min="6668" max="6668" width="12.6640625" style="146" customWidth="1"/>
    <col min="6669" max="6669" width="30.33203125" style="146" customWidth="1"/>
    <col min="6670" max="6670" width="0" style="146" hidden="1" customWidth="1"/>
    <col min="6671" max="6671" width="13.5" style="146" customWidth="1"/>
    <col min="6672" max="6672" width="12.33203125" style="146" bestFit="1" customWidth="1"/>
    <col min="6673" max="6912" width="9.33203125" style="146"/>
    <col min="6913" max="6913" width="6.6640625" style="146" customWidth="1"/>
    <col min="6914" max="6914" width="10" style="146" customWidth="1"/>
    <col min="6915" max="6915" width="7.33203125" style="146" customWidth="1"/>
    <col min="6916" max="6916" width="7.6640625" style="146" customWidth="1"/>
    <col min="6917" max="6917" width="8.6640625" style="146" customWidth="1"/>
    <col min="6918" max="6918" width="8.5" style="146" customWidth="1"/>
    <col min="6919" max="6919" width="24.5" style="146" customWidth="1"/>
    <col min="6920" max="6920" width="21.1640625" style="146" customWidth="1"/>
    <col min="6921" max="6921" width="29.5" style="146" customWidth="1"/>
    <col min="6922" max="6922" width="12.6640625" style="146" customWidth="1"/>
    <col min="6923" max="6923" width="20.1640625" style="146" customWidth="1"/>
    <col min="6924" max="6924" width="12.6640625" style="146" customWidth="1"/>
    <col min="6925" max="6925" width="30.33203125" style="146" customWidth="1"/>
    <col min="6926" max="6926" width="0" style="146" hidden="1" customWidth="1"/>
    <col min="6927" max="6927" width="13.5" style="146" customWidth="1"/>
    <col min="6928" max="6928" width="12.33203125" style="146" bestFit="1" customWidth="1"/>
    <col min="6929" max="7168" width="9.33203125" style="146"/>
    <col min="7169" max="7169" width="6.6640625" style="146" customWidth="1"/>
    <col min="7170" max="7170" width="10" style="146" customWidth="1"/>
    <col min="7171" max="7171" width="7.33203125" style="146" customWidth="1"/>
    <col min="7172" max="7172" width="7.6640625" style="146" customWidth="1"/>
    <col min="7173" max="7173" width="8.6640625" style="146" customWidth="1"/>
    <col min="7174" max="7174" width="8.5" style="146" customWidth="1"/>
    <col min="7175" max="7175" width="24.5" style="146" customWidth="1"/>
    <col min="7176" max="7176" width="21.1640625" style="146" customWidth="1"/>
    <col min="7177" max="7177" width="29.5" style="146" customWidth="1"/>
    <col min="7178" max="7178" width="12.6640625" style="146" customWidth="1"/>
    <col min="7179" max="7179" width="20.1640625" style="146" customWidth="1"/>
    <col min="7180" max="7180" width="12.6640625" style="146" customWidth="1"/>
    <col min="7181" max="7181" width="30.33203125" style="146" customWidth="1"/>
    <col min="7182" max="7182" width="0" style="146" hidden="1" customWidth="1"/>
    <col min="7183" max="7183" width="13.5" style="146" customWidth="1"/>
    <col min="7184" max="7184" width="12.33203125" style="146" bestFit="1" customWidth="1"/>
    <col min="7185" max="7424" width="9.33203125" style="146"/>
    <col min="7425" max="7425" width="6.6640625" style="146" customWidth="1"/>
    <col min="7426" max="7426" width="10" style="146" customWidth="1"/>
    <col min="7427" max="7427" width="7.33203125" style="146" customWidth="1"/>
    <col min="7428" max="7428" width="7.6640625" style="146" customWidth="1"/>
    <col min="7429" max="7429" width="8.6640625" style="146" customWidth="1"/>
    <col min="7430" max="7430" width="8.5" style="146" customWidth="1"/>
    <col min="7431" max="7431" width="24.5" style="146" customWidth="1"/>
    <col min="7432" max="7432" width="21.1640625" style="146" customWidth="1"/>
    <col min="7433" max="7433" width="29.5" style="146" customWidth="1"/>
    <col min="7434" max="7434" width="12.6640625" style="146" customWidth="1"/>
    <col min="7435" max="7435" width="20.1640625" style="146" customWidth="1"/>
    <col min="7436" max="7436" width="12.6640625" style="146" customWidth="1"/>
    <col min="7437" max="7437" width="30.33203125" style="146" customWidth="1"/>
    <col min="7438" max="7438" width="0" style="146" hidden="1" customWidth="1"/>
    <col min="7439" max="7439" width="13.5" style="146" customWidth="1"/>
    <col min="7440" max="7440" width="12.33203125" style="146" bestFit="1" customWidth="1"/>
    <col min="7441" max="7680" width="9.33203125" style="146"/>
    <col min="7681" max="7681" width="6.6640625" style="146" customWidth="1"/>
    <col min="7682" max="7682" width="10" style="146" customWidth="1"/>
    <col min="7683" max="7683" width="7.33203125" style="146" customWidth="1"/>
    <col min="7684" max="7684" width="7.6640625" style="146" customWidth="1"/>
    <col min="7685" max="7685" width="8.6640625" style="146" customWidth="1"/>
    <col min="7686" max="7686" width="8.5" style="146" customWidth="1"/>
    <col min="7687" max="7687" width="24.5" style="146" customWidth="1"/>
    <col min="7688" max="7688" width="21.1640625" style="146" customWidth="1"/>
    <col min="7689" max="7689" width="29.5" style="146" customWidth="1"/>
    <col min="7690" max="7690" width="12.6640625" style="146" customWidth="1"/>
    <col min="7691" max="7691" width="20.1640625" style="146" customWidth="1"/>
    <col min="7692" max="7692" width="12.6640625" style="146" customWidth="1"/>
    <col min="7693" max="7693" width="30.33203125" style="146" customWidth="1"/>
    <col min="7694" max="7694" width="0" style="146" hidden="1" customWidth="1"/>
    <col min="7695" max="7695" width="13.5" style="146" customWidth="1"/>
    <col min="7696" max="7696" width="12.33203125" style="146" bestFit="1" customWidth="1"/>
    <col min="7697" max="7936" width="9.33203125" style="146"/>
    <col min="7937" max="7937" width="6.6640625" style="146" customWidth="1"/>
    <col min="7938" max="7938" width="10" style="146" customWidth="1"/>
    <col min="7939" max="7939" width="7.33203125" style="146" customWidth="1"/>
    <col min="7940" max="7940" width="7.6640625" style="146" customWidth="1"/>
    <col min="7941" max="7941" width="8.6640625" style="146" customWidth="1"/>
    <col min="7942" max="7942" width="8.5" style="146" customWidth="1"/>
    <col min="7943" max="7943" width="24.5" style="146" customWidth="1"/>
    <col min="7944" max="7944" width="21.1640625" style="146" customWidth="1"/>
    <col min="7945" max="7945" width="29.5" style="146" customWidth="1"/>
    <col min="7946" max="7946" width="12.6640625" style="146" customWidth="1"/>
    <col min="7947" max="7947" width="20.1640625" style="146" customWidth="1"/>
    <col min="7948" max="7948" width="12.6640625" style="146" customWidth="1"/>
    <col min="7949" max="7949" width="30.33203125" style="146" customWidth="1"/>
    <col min="7950" max="7950" width="0" style="146" hidden="1" customWidth="1"/>
    <col min="7951" max="7951" width="13.5" style="146" customWidth="1"/>
    <col min="7952" max="7952" width="12.33203125" style="146" bestFit="1" customWidth="1"/>
    <col min="7953" max="8192" width="9.33203125" style="146"/>
    <col min="8193" max="8193" width="6.6640625" style="146" customWidth="1"/>
    <col min="8194" max="8194" width="10" style="146" customWidth="1"/>
    <col min="8195" max="8195" width="7.33203125" style="146" customWidth="1"/>
    <col min="8196" max="8196" width="7.6640625" style="146" customWidth="1"/>
    <col min="8197" max="8197" width="8.6640625" style="146" customWidth="1"/>
    <col min="8198" max="8198" width="8.5" style="146" customWidth="1"/>
    <col min="8199" max="8199" width="24.5" style="146" customWidth="1"/>
    <col min="8200" max="8200" width="21.1640625" style="146" customWidth="1"/>
    <col min="8201" max="8201" width="29.5" style="146" customWidth="1"/>
    <col min="8202" max="8202" width="12.6640625" style="146" customWidth="1"/>
    <col min="8203" max="8203" width="20.1640625" style="146" customWidth="1"/>
    <col min="8204" max="8204" width="12.6640625" style="146" customWidth="1"/>
    <col min="8205" max="8205" width="30.33203125" style="146" customWidth="1"/>
    <col min="8206" max="8206" width="0" style="146" hidden="1" customWidth="1"/>
    <col min="8207" max="8207" width="13.5" style="146" customWidth="1"/>
    <col min="8208" max="8208" width="12.33203125" style="146" bestFit="1" customWidth="1"/>
    <col min="8209" max="8448" width="9.33203125" style="146"/>
    <col min="8449" max="8449" width="6.6640625" style="146" customWidth="1"/>
    <col min="8450" max="8450" width="10" style="146" customWidth="1"/>
    <col min="8451" max="8451" width="7.33203125" style="146" customWidth="1"/>
    <col min="8452" max="8452" width="7.6640625" style="146" customWidth="1"/>
    <col min="8453" max="8453" width="8.6640625" style="146" customWidth="1"/>
    <col min="8454" max="8454" width="8.5" style="146" customWidth="1"/>
    <col min="8455" max="8455" width="24.5" style="146" customWidth="1"/>
    <col min="8456" max="8456" width="21.1640625" style="146" customWidth="1"/>
    <col min="8457" max="8457" width="29.5" style="146" customWidth="1"/>
    <col min="8458" max="8458" width="12.6640625" style="146" customWidth="1"/>
    <col min="8459" max="8459" width="20.1640625" style="146" customWidth="1"/>
    <col min="8460" max="8460" width="12.6640625" style="146" customWidth="1"/>
    <col min="8461" max="8461" width="30.33203125" style="146" customWidth="1"/>
    <col min="8462" max="8462" width="0" style="146" hidden="1" customWidth="1"/>
    <col min="8463" max="8463" width="13.5" style="146" customWidth="1"/>
    <col min="8464" max="8464" width="12.33203125" style="146" bestFit="1" customWidth="1"/>
    <col min="8465" max="8704" width="9.33203125" style="146"/>
    <col min="8705" max="8705" width="6.6640625" style="146" customWidth="1"/>
    <col min="8706" max="8706" width="10" style="146" customWidth="1"/>
    <col min="8707" max="8707" width="7.33203125" style="146" customWidth="1"/>
    <col min="8708" max="8708" width="7.6640625" style="146" customWidth="1"/>
    <col min="8709" max="8709" width="8.6640625" style="146" customWidth="1"/>
    <col min="8710" max="8710" width="8.5" style="146" customWidth="1"/>
    <col min="8711" max="8711" width="24.5" style="146" customWidth="1"/>
    <col min="8712" max="8712" width="21.1640625" style="146" customWidth="1"/>
    <col min="8713" max="8713" width="29.5" style="146" customWidth="1"/>
    <col min="8714" max="8714" width="12.6640625" style="146" customWidth="1"/>
    <col min="8715" max="8715" width="20.1640625" style="146" customWidth="1"/>
    <col min="8716" max="8716" width="12.6640625" style="146" customWidth="1"/>
    <col min="8717" max="8717" width="30.33203125" style="146" customWidth="1"/>
    <col min="8718" max="8718" width="0" style="146" hidden="1" customWidth="1"/>
    <col min="8719" max="8719" width="13.5" style="146" customWidth="1"/>
    <col min="8720" max="8720" width="12.33203125" style="146" bestFit="1" customWidth="1"/>
    <col min="8721" max="8960" width="9.33203125" style="146"/>
    <col min="8961" max="8961" width="6.6640625" style="146" customWidth="1"/>
    <col min="8962" max="8962" width="10" style="146" customWidth="1"/>
    <col min="8963" max="8963" width="7.33203125" style="146" customWidth="1"/>
    <col min="8964" max="8964" width="7.6640625" style="146" customWidth="1"/>
    <col min="8965" max="8965" width="8.6640625" style="146" customWidth="1"/>
    <col min="8966" max="8966" width="8.5" style="146" customWidth="1"/>
    <col min="8967" max="8967" width="24.5" style="146" customWidth="1"/>
    <col min="8968" max="8968" width="21.1640625" style="146" customWidth="1"/>
    <col min="8969" max="8969" width="29.5" style="146" customWidth="1"/>
    <col min="8970" max="8970" width="12.6640625" style="146" customWidth="1"/>
    <col min="8971" max="8971" width="20.1640625" style="146" customWidth="1"/>
    <col min="8972" max="8972" width="12.6640625" style="146" customWidth="1"/>
    <col min="8973" max="8973" width="30.33203125" style="146" customWidth="1"/>
    <col min="8974" max="8974" width="0" style="146" hidden="1" customWidth="1"/>
    <col min="8975" max="8975" width="13.5" style="146" customWidth="1"/>
    <col min="8976" max="8976" width="12.33203125" style="146" bestFit="1" customWidth="1"/>
    <col min="8977" max="9216" width="9.33203125" style="146"/>
    <col min="9217" max="9217" width="6.6640625" style="146" customWidth="1"/>
    <col min="9218" max="9218" width="10" style="146" customWidth="1"/>
    <col min="9219" max="9219" width="7.33203125" style="146" customWidth="1"/>
    <col min="9220" max="9220" width="7.6640625" style="146" customWidth="1"/>
    <col min="9221" max="9221" width="8.6640625" style="146" customWidth="1"/>
    <col min="9222" max="9222" width="8.5" style="146" customWidth="1"/>
    <col min="9223" max="9223" width="24.5" style="146" customWidth="1"/>
    <col min="9224" max="9224" width="21.1640625" style="146" customWidth="1"/>
    <col min="9225" max="9225" width="29.5" style="146" customWidth="1"/>
    <col min="9226" max="9226" width="12.6640625" style="146" customWidth="1"/>
    <col min="9227" max="9227" width="20.1640625" style="146" customWidth="1"/>
    <col min="9228" max="9228" width="12.6640625" style="146" customWidth="1"/>
    <col min="9229" max="9229" width="30.33203125" style="146" customWidth="1"/>
    <col min="9230" max="9230" width="0" style="146" hidden="1" customWidth="1"/>
    <col min="9231" max="9231" width="13.5" style="146" customWidth="1"/>
    <col min="9232" max="9232" width="12.33203125" style="146" bestFit="1" customWidth="1"/>
    <col min="9233" max="9472" width="9.33203125" style="146"/>
    <col min="9473" max="9473" width="6.6640625" style="146" customWidth="1"/>
    <col min="9474" max="9474" width="10" style="146" customWidth="1"/>
    <col min="9475" max="9475" width="7.33203125" style="146" customWidth="1"/>
    <col min="9476" max="9476" width="7.6640625" style="146" customWidth="1"/>
    <col min="9477" max="9477" width="8.6640625" style="146" customWidth="1"/>
    <col min="9478" max="9478" width="8.5" style="146" customWidth="1"/>
    <col min="9479" max="9479" width="24.5" style="146" customWidth="1"/>
    <col min="9480" max="9480" width="21.1640625" style="146" customWidth="1"/>
    <col min="9481" max="9481" width="29.5" style="146" customWidth="1"/>
    <col min="9482" max="9482" width="12.6640625" style="146" customWidth="1"/>
    <col min="9483" max="9483" width="20.1640625" style="146" customWidth="1"/>
    <col min="9484" max="9484" width="12.6640625" style="146" customWidth="1"/>
    <col min="9485" max="9485" width="30.33203125" style="146" customWidth="1"/>
    <col min="9486" max="9486" width="0" style="146" hidden="1" customWidth="1"/>
    <col min="9487" max="9487" width="13.5" style="146" customWidth="1"/>
    <col min="9488" max="9488" width="12.33203125" style="146" bestFit="1" customWidth="1"/>
    <col min="9489" max="9728" width="9.33203125" style="146"/>
    <col min="9729" max="9729" width="6.6640625" style="146" customWidth="1"/>
    <col min="9730" max="9730" width="10" style="146" customWidth="1"/>
    <col min="9731" max="9731" width="7.33203125" style="146" customWidth="1"/>
    <col min="9732" max="9732" width="7.6640625" style="146" customWidth="1"/>
    <col min="9733" max="9733" width="8.6640625" style="146" customWidth="1"/>
    <col min="9734" max="9734" width="8.5" style="146" customWidth="1"/>
    <col min="9735" max="9735" width="24.5" style="146" customWidth="1"/>
    <col min="9736" max="9736" width="21.1640625" style="146" customWidth="1"/>
    <col min="9737" max="9737" width="29.5" style="146" customWidth="1"/>
    <col min="9738" max="9738" width="12.6640625" style="146" customWidth="1"/>
    <col min="9739" max="9739" width="20.1640625" style="146" customWidth="1"/>
    <col min="9740" max="9740" width="12.6640625" style="146" customWidth="1"/>
    <col min="9741" max="9741" width="30.33203125" style="146" customWidth="1"/>
    <col min="9742" max="9742" width="0" style="146" hidden="1" customWidth="1"/>
    <col min="9743" max="9743" width="13.5" style="146" customWidth="1"/>
    <col min="9744" max="9744" width="12.33203125" style="146" bestFit="1" customWidth="1"/>
    <col min="9745" max="9984" width="9.33203125" style="146"/>
    <col min="9985" max="9985" width="6.6640625" style="146" customWidth="1"/>
    <col min="9986" max="9986" width="10" style="146" customWidth="1"/>
    <col min="9987" max="9987" width="7.33203125" style="146" customWidth="1"/>
    <col min="9988" max="9988" width="7.6640625" style="146" customWidth="1"/>
    <col min="9989" max="9989" width="8.6640625" style="146" customWidth="1"/>
    <col min="9990" max="9990" width="8.5" style="146" customWidth="1"/>
    <col min="9991" max="9991" width="24.5" style="146" customWidth="1"/>
    <col min="9992" max="9992" width="21.1640625" style="146" customWidth="1"/>
    <col min="9993" max="9993" width="29.5" style="146" customWidth="1"/>
    <col min="9994" max="9994" width="12.6640625" style="146" customWidth="1"/>
    <col min="9995" max="9995" width="20.1640625" style="146" customWidth="1"/>
    <col min="9996" max="9996" width="12.6640625" style="146" customWidth="1"/>
    <col min="9997" max="9997" width="30.33203125" style="146" customWidth="1"/>
    <col min="9998" max="9998" width="0" style="146" hidden="1" customWidth="1"/>
    <col min="9999" max="9999" width="13.5" style="146" customWidth="1"/>
    <col min="10000" max="10000" width="12.33203125" style="146" bestFit="1" customWidth="1"/>
    <col min="10001" max="10240" width="9.33203125" style="146"/>
    <col min="10241" max="10241" width="6.6640625" style="146" customWidth="1"/>
    <col min="10242" max="10242" width="10" style="146" customWidth="1"/>
    <col min="10243" max="10243" width="7.33203125" style="146" customWidth="1"/>
    <col min="10244" max="10244" width="7.6640625" style="146" customWidth="1"/>
    <col min="10245" max="10245" width="8.6640625" style="146" customWidth="1"/>
    <col min="10246" max="10246" width="8.5" style="146" customWidth="1"/>
    <col min="10247" max="10247" width="24.5" style="146" customWidth="1"/>
    <col min="10248" max="10248" width="21.1640625" style="146" customWidth="1"/>
    <col min="10249" max="10249" width="29.5" style="146" customWidth="1"/>
    <col min="10250" max="10250" width="12.6640625" style="146" customWidth="1"/>
    <col min="10251" max="10251" width="20.1640625" style="146" customWidth="1"/>
    <col min="10252" max="10252" width="12.6640625" style="146" customWidth="1"/>
    <col min="10253" max="10253" width="30.33203125" style="146" customWidth="1"/>
    <col min="10254" max="10254" width="0" style="146" hidden="1" customWidth="1"/>
    <col min="10255" max="10255" width="13.5" style="146" customWidth="1"/>
    <col min="10256" max="10256" width="12.33203125" style="146" bestFit="1" customWidth="1"/>
    <col min="10257" max="10496" width="9.33203125" style="146"/>
    <col min="10497" max="10497" width="6.6640625" style="146" customWidth="1"/>
    <col min="10498" max="10498" width="10" style="146" customWidth="1"/>
    <col min="10499" max="10499" width="7.33203125" style="146" customWidth="1"/>
    <col min="10500" max="10500" width="7.6640625" style="146" customWidth="1"/>
    <col min="10501" max="10501" width="8.6640625" style="146" customWidth="1"/>
    <col min="10502" max="10502" width="8.5" style="146" customWidth="1"/>
    <col min="10503" max="10503" width="24.5" style="146" customWidth="1"/>
    <col min="10504" max="10504" width="21.1640625" style="146" customWidth="1"/>
    <col min="10505" max="10505" width="29.5" style="146" customWidth="1"/>
    <col min="10506" max="10506" width="12.6640625" style="146" customWidth="1"/>
    <col min="10507" max="10507" width="20.1640625" style="146" customWidth="1"/>
    <col min="10508" max="10508" width="12.6640625" style="146" customWidth="1"/>
    <col min="10509" max="10509" width="30.33203125" style="146" customWidth="1"/>
    <col min="10510" max="10510" width="0" style="146" hidden="1" customWidth="1"/>
    <col min="10511" max="10511" width="13.5" style="146" customWidth="1"/>
    <col min="10512" max="10512" width="12.33203125" style="146" bestFit="1" customWidth="1"/>
    <col min="10513" max="10752" width="9.33203125" style="146"/>
    <col min="10753" max="10753" width="6.6640625" style="146" customWidth="1"/>
    <col min="10754" max="10754" width="10" style="146" customWidth="1"/>
    <col min="10755" max="10755" width="7.33203125" style="146" customWidth="1"/>
    <col min="10756" max="10756" width="7.6640625" style="146" customWidth="1"/>
    <col min="10757" max="10757" width="8.6640625" style="146" customWidth="1"/>
    <col min="10758" max="10758" width="8.5" style="146" customWidth="1"/>
    <col min="10759" max="10759" width="24.5" style="146" customWidth="1"/>
    <col min="10760" max="10760" width="21.1640625" style="146" customWidth="1"/>
    <col min="10761" max="10761" width="29.5" style="146" customWidth="1"/>
    <col min="10762" max="10762" width="12.6640625" style="146" customWidth="1"/>
    <col min="10763" max="10763" width="20.1640625" style="146" customWidth="1"/>
    <col min="10764" max="10764" width="12.6640625" style="146" customWidth="1"/>
    <col min="10765" max="10765" width="30.33203125" style="146" customWidth="1"/>
    <col min="10766" max="10766" width="0" style="146" hidden="1" customWidth="1"/>
    <col min="10767" max="10767" width="13.5" style="146" customWidth="1"/>
    <col min="10768" max="10768" width="12.33203125" style="146" bestFit="1" customWidth="1"/>
    <col min="10769" max="11008" width="9.33203125" style="146"/>
    <col min="11009" max="11009" width="6.6640625" style="146" customWidth="1"/>
    <col min="11010" max="11010" width="10" style="146" customWidth="1"/>
    <col min="11011" max="11011" width="7.33203125" style="146" customWidth="1"/>
    <col min="11012" max="11012" width="7.6640625" style="146" customWidth="1"/>
    <col min="11013" max="11013" width="8.6640625" style="146" customWidth="1"/>
    <col min="11014" max="11014" width="8.5" style="146" customWidth="1"/>
    <col min="11015" max="11015" width="24.5" style="146" customWidth="1"/>
    <col min="11016" max="11016" width="21.1640625" style="146" customWidth="1"/>
    <col min="11017" max="11017" width="29.5" style="146" customWidth="1"/>
    <col min="11018" max="11018" width="12.6640625" style="146" customWidth="1"/>
    <col min="11019" max="11019" width="20.1640625" style="146" customWidth="1"/>
    <col min="11020" max="11020" width="12.6640625" style="146" customWidth="1"/>
    <col min="11021" max="11021" width="30.33203125" style="146" customWidth="1"/>
    <col min="11022" max="11022" width="0" style="146" hidden="1" customWidth="1"/>
    <col min="11023" max="11023" width="13.5" style="146" customWidth="1"/>
    <col min="11024" max="11024" width="12.33203125" style="146" bestFit="1" customWidth="1"/>
    <col min="11025" max="11264" width="9.33203125" style="146"/>
    <col min="11265" max="11265" width="6.6640625" style="146" customWidth="1"/>
    <col min="11266" max="11266" width="10" style="146" customWidth="1"/>
    <col min="11267" max="11267" width="7.33203125" style="146" customWidth="1"/>
    <col min="11268" max="11268" width="7.6640625" style="146" customWidth="1"/>
    <col min="11269" max="11269" width="8.6640625" style="146" customWidth="1"/>
    <col min="11270" max="11270" width="8.5" style="146" customWidth="1"/>
    <col min="11271" max="11271" width="24.5" style="146" customWidth="1"/>
    <col min="11272" max="11272" width="21.1640625" style="146" customWidth="1"/>
    <col min="11273" max="11273" width="29.5" style="146" customWidth="1"/>
    <col min="11274" max="11274" width="12.6640625" style="146" customWidth="1"/>
    <col min="11275" max="11275" width="20.1640625" style="146" customWidth="1"/>
    <col min="11276" max="11276" width="12.6640625" style="146" customWidth="1"/>
    <col min="11277" max="11277" width="30.33203125" style="146" customWidth="1"/>
    <col min="11278" max="11278" width="0" style="146" hidden="1" customWidth="1"/>
    <col min="11279" max="11279" width="13.5" style="146" customWidth="1"/>
    <col min="11280" max="11280" width="12.33203125" style="146" bestFit="1" customWidth="1"/>
    <col min="11281" max="11520" width="9.33203125" style="146"/>
    <col min="11521" max="11521" width="6.6640625" style="146" customWidth="1"/>
    <col min="11522" max="11522" width="10" style="146" customWidth="1"/>
    <col min="11523" max="11523" width="7.33203125" style="146" customWidth="1"/>
    <col min="11524" max="11524" width="7.6640625" style="146" customWidth="1"/>
    <col min="11525" max="11525" width="8.6640625" style="146" customWidth="1"/>
    <col min="11526" max="11526" width="8.5" style="146" customWidth="1"/>
    <col min="11527" max="11527" width="24.5" style="146" customWidth="1"/>
    <col min="11528" max="11528" width="21.1640625" style="146" customWidth="1"/>
    <col min="11529" max="11529" width="29.5" style="146" customWidth="1"/>
    <col min="11530" max="11530" width="12.6640625" style="146" customWidth="1"/>
    <col min="11531" max="11531" width="20.1640625" style="146" customWidth="1"/>
    <col min="11532" max="11532" width="12.6640625" style="146" customWidth="1"/>
    <col min="11533" max="11533" width="30.33203125" style="146" customWidth="1"/>
    <col min="11534" max="11534" width="0" style="146" hidden="1" customWidth="1"/>
    <col min="11535" max="11535" width="13.5" style="146" customWidth="1"/>
    <col min="11536" max="11536" width="12.33203125" style="146" bestFit="1" customWidth="1"/>
    <col min="11537" max="11776" width="9.33203125" style="146"/>
    <col min="11777" max="11777" width="6.6640625" style="146" customWidth="1"/>
    <col min="11778" max="11778" width="10" style="146" customWidth="1"/>
    <col min="11779" max="11779" width="7.33203125" style="146" customWidth="1"/>
    <col min="11780" max="11780" width="7.6640625" style="146" customWidth="1"/>
    <col min="11781" max="11781" width="8.6640625" style="146" customWidth="1"/>
    <col min="11782" max="11782" width="8.5" style="146" customWidth="1"/>
    <col min="11783" max="11783" width="24.5" style="146" customWidth="1"/>
    <col min="11784" max="11784" width="21.1640625" style="146" customWidth="1"/>
    <col min="11785" max="11785" width="29.5" style="146" customWidth="1"/>
    <col min="11786" max="11786" width="12.6640625" style="146" customWidth="1"/>
    <col min="11787" max="11787" width="20.1640625" style="146" customWidth="1"/>
    <col min="11788" max="11788" width="12.6640625" style="146" customWidth="1"/>
    <col min="11789" max="11789" width="30.33203125" style="146" customWidth="1"/>
    <col min="11790" max="11790" width="0" style="146" hidden="1" customWidth="1"/>
    <col min="11791" max="11791" width="13.5" style="146" customWidth="1"/>
    <col min="11792" max="11792" width="12.33203125" style="146" bestFit="1" customWidth="1"/>
    <col min="11793" max="12032" width="9.33203125" style="146"/>
    <col min="12033" max="12033" width="6.6640625" style="146" customWidth="1"/>
    <col min="12034" max="12034" width="10" style="146" customWidth="1"/>
    <col min="12035" max="12035" width="7.33203125" style="146" customWidth="1"/>
    <col min="12036" max="12036" width="7.6640625" style="146" customWidth="1"/>
    <col min="12037" max="12037" width="8.6640625" style="146" customWidth="1"/>
    <col min="12038" max="12038" width="8.5" style="146" customWidth="1"/>
    <col min="12039" max="12039" width="24.5" style="146" customWidth="1"/>
    <col min="12040" max="12040" width="21.1640625" style="146" customWidth="1"/>
    <col min="12041" max="12041" width="29.5" style="146" customWidth="1"/>
    <col min="12042" max="12042" width="12.6640625" style="146" customWidth="1"/>
    <col min="12043" max="12043" width="20.1640625" style="146" customWidth="1"/>
    <col min="12044" max="12044" width="12.6640625" style="146" customWidth="1"/>
    <col min="12045" max="12045" width="30.33203125" style="146" customWidth="1"/>
    <col min="12046" max="12046" width="0" style="146" hidden="1" customWidth="1"/>
    <col min="12047" max="12047" width="13.5" style="146" customWidth="1"/>
    <col min="12048" max="12048" width="12.33203125" style="146" bestFit="1" customWidth="1"/>
    <col min="12049" max="12288" width="9.33203125" style="146"/>
    <col min="12289" max="12289" width="6.6640625" style="146" customWidth="1"/>
    <col min="12290" max="12290" width="10" style="146" customWidth="1"/>
    <col min="12291" max="12291" width="7.33203125" style="146" customWidth="1"/>
    <col min="12292" max="12292" width="7.6640625" style="146" customWidth="1"/>
    <col min="12293" max="12293" width="8.6640625" style="146" customWidth="1"/>
    <col min="12294" max="12294" width="8.5" style="146" customWidth="1"/>
    <col min="12295" max="12295" width="24.5" style="146" customWidth="1"/>
    <col min="12296" max="12296" width="21.1640625" style="146" customWidth="1"/>
    <col min="12297" max="12297" width="29.5" style="146" customWidth="1"/>
    <col min="12298" max="12298" width="12.6640625" style="146" customWidth="1"/>
    <col min="12299" max="12299" width="20.1640625" style="146" customWidth="1"/>
    <col min="12300" max="12300" width="12.6640625" style="146" customWidth="1"/>
    <col min="12301" max="12301" width="30.33203125" style="146" customWidth="1"/>
    <col min="12302" max="12302" width="0" style="146" hidden="1" customWidth="1"/>
    <col min="12303" max="12303" width="13.5" style="146" customWidth="1"/>
    <col min="12304" max="12304" width="12.33203125" style="146" bestFit="1" customWidth="1"/>
    <col min="12305" max="12544" width="9.33203125" style="146"/>
    <col min="12545" max="12545" width="6.6640625" style="146" customWidth="1"/>
    <col min="12546" max="12546" width="10" style="146" customWidth="1"/>
    <col min="12547" max="12547" width="7.33203125" style="146" customWidth="1"/>
    <col min="12548" max="12548" width="7.6640625" style="146" customWidth="1"/>
    <col min="12549" max="12549" width="8.6640625" style="146" customWidth="1"/>
    <col min="12550" max="12550" width="8.5" style="146" customWidth="1"/>
    <col min="12551" max="12551" width="24.5" style="146" customWidth="1"/>
    <col min="12552" max="12552" width="21.1640625" style="146" customWidth="1"/>
    <col min="12553" max="12553" width="29.5" style="146" customWidth="1"/>
    <col min="12554" max="12554" width="12.6640625" style="146" customWidth="1"/>
    <col min="12555" max="12555" width="20.1640625" style="146" customWidth="1"/>
    <col min="12556" max="12556" width="12.6640625" style="146" customWidth="1"/>
    <col min="12557" max="12557" width="30.33203125" style="146" customWidth="1"/>
    <col min="12558" max="12558" width="0" style="146" hidden="1" customWidth="1"/>
    <col min="12559" max="12559" width="13.5" style="146" customWidth="1"/>
    <col min="12560" max="12560" width="12.33203125" style="146" bestFit="1" customWidth="1"/>
    <col min="12561" max="12800" width="9.33203125" style="146"/>
    <col min="12801" max="12801" width="6.6640625" style="146" customWidth="1"/>
    <col min="12802" max="12802" width="10" style="146" customWidth="1"/>
    <col min="12803" max="12803" width="7.33203125" style="146" customWidth="1"/>
    <col min="12804" max="12804" width="7.6640625" style="146" customWidth="1"/>
    <col min="12805" max="12805" width="8.6640625" style="146" customWidth="1"/>
    <col min="12806" max="12806" width="8.5" style="146" customWidth="1"/>
    <col min="12807" max="12807" width="24.5" style="146" customWidth="1"/>
    <col min="12808" max="12808" width="21.1640625" style="146" customWidth="1"/>
    <col min="12809" max="12809" width="29.5" style="146" customWidth="1"/>
    <col min="12810" max="12810" width="12.6640625" style="146" customWidth="1"/>
    <col min="12811" max="12811" width="20.1640625" style="146" customWidth="1"/>
    <col min="12812" max="12812" width="12.6640625" style="146" customWidth="1"/>
    <col min="12813" max="12813" width="30.33203125" style="146" customWidth="1"/>
    <col min="12814" max="12814" width="0" style="146" hidden="1" customWidth="1"/>
    <col min="12815" max="12815" width="13.5" style="146" customWidth="1"/>
    <col min="12816" max="12816" width="12.33203125" style="146" bestFit="1" customWidth="1"/>
    <col min="12817" max="13056" width="9.33203125" style="146"/>
    <col min="13057" max="13057" width="6.6640625" style="146" customWidth="1"/>
    <col min="13058" max="13058" width="10" style="146" customWidth="1"/>
    <col min="13059" max="13059" width="7.33203125" style="146" customWidth="1"/>
    <col min="13060" max="13060" width="7.6640625" style="146" customWidth="1"/>
    <col min="13061" max="13061" width="8.6640625" style="146" customWidth="1"/>
    <col min="13062" max="13062" width="8.5" style="146" customWidth="1"/>
    <col min="13063" max="13063" width="24.5" style="146" customWidth="1"/>
    <col min="13064" max="13064" width="21.1640625" style="146" customWidth="1"/>
    <col min="13065" max="13065" width="29.5" style="146" customWidth="1"/>
    <col min="13066" max="13066" width="12.6640625" style="146" customWidth="1"/>
    <col min="13067" max="13067" width="20.1640625" style="146" customWidth="1"/>
    <col min="13068" max="13068" width="12.6640625" style="146" customWidth="1"/>
    <col min="13069" max="13069" width="30.33203125" style="146" customWidth="1"/>
    <col min="13070" max="13070" width="0" style="146" hidden="1" customWidth="1"/>
    <col min="13071" max="13071" width="13.5" style="146" customWidth="1"/>
    <col min="13072" max="13072" width="12.33203125" style="146" bestFit="1" customWidth="1"/>
    <col min="13073" max="13312" width="9.33203125" style="146"/>
    <col min="13313" max="13313" width="6.6640625" style="146" customWidth="1"/>
    <col min="13314" max="13314" width="10" style="146" customWidth="1"/>
    <col min="13315" max="13315" width="7.33203125" style="146" customWidth="1"/>
    <col min="13316" max="13316" width="7.6640625" style="146" customWidth="1"/>
    <col min="13317" max="13317" width="8.6640625" style="146" customWidth="1"/>
    <col min="13318" max="13318" width="8.5" style="146" customWidth="1"/>
    <col min="13319" max="13319" width="24.5" style="146" customWidth="1"/>
    <col min="13320" max="13320" width="21.1640625" style="146" customWidth="1"/>
    <col min="13321" max="13321" width="29.5" style="146" customWidth="1"/>
    <col min="13322" max="13322" width="12.6640625" style="146" customWidth="1"/>
    <col min="13323" max="13323" width="20.1640625" style="146" customWidth="1"/>
    <col min="13324" max="13324" width="12.6640625" style="146" customWidth="1"/>
    <col min="13325" max="13325" width="30.33203125" style="146" customWidth="1"/>
    <col min="13326" max="13326" width="0" style="146" hidden="1" customWidth="1"/>
    <col min="13327" max="13327" width="13.5" style="146" customWidth="1"/>
    <col min="13328" max="13328" width="12.33203125" style="146" bestFit="1" customWidth="1"/>
    <col min="13329" max="13568" width="9.33203125" style="146"/>
    <col min="13569" max="13569" width="6.6640625" style="146" customWidth="1"/>
    <col min="13570" max="13570" width="10" style="146" customWidth="1"/>
    <col min="13571" max="13571" width="7.33203125" style="146" customWidth="1"/>
    <col min="13572" max="13572" width="7.6640625" style="146" customWidth="1"/>
    <col min="13573" max="13573" width="8.6640625" style="146" customWidth="1"/>
    <col min="13574" max="13574" width="8.5" style="146" customWidth="1"/>
    <col min="13575" max="13575" width="24.5" style="146" customWidth="1"/>
    <col min="13576" max="13576" width="21.1640625" style="146" customWidth="1"/>
    <col min="13577" max="13577" width="29.5" style="146" customWidth="1"/>
    <col min="13578" max="13578" width="12.6640625" style="146" customWidth="1"/>
    <col min="13579" max="13579" width="20.1640625" style="146" customWidth="1"/>
    <col min="13580" max="13580" width="12.6640625" style="146" customWidth="1"/>
    <col min="13581" max="13581" width="30.33203125" style="146" customWidth="1"/>
    <col min="13582" max="13582" width="0" style="146" hidden="1" customWidth="1"/>
    <col min="13583" max="13583" width="13.5" style="146" customWidth="1"/>
    <col min="13584" max="13584" width="12.33203125" style="146" bestFit="1" customWidth="1"/>
    <col min="13585" max="13824" width="9.33203125" style="146"/>
    <col min="13825" max="13825" width="6.6640625" style="146" customWidth="1"/>
    <col min="13826" max="13826" width="10" style="146" customWidth="1"/>
    <col min="13827" max="13827" width="7.33203125" style="146" customWidth="1"/>
    <col min="13828" max="13828" width="7.6640625" style="146" customWidth="1"/>
    <col min="13829" max="13829" width="8.6640625" style="146" customWidth="1"/>
    <col min="13830" max="13830" width="8.5" style="146" customWidth="1"/>
    <col min="13831" max="13831" width="24.5" style="146" customWidth="1"/>
    <col min="13832" max="13832" width="21.1640625" style="146" customWidth="1"/>
    <col min="13833" max="13833" width="29.5" style="146" customWidth="1"/>
    <col min="13834" max="13834" width="12.6640625" style="146" customWidth="1"/>
    <col min="13835" max="13835" width="20.1640625" style="146" customWidth="1"/>
    <col min="13836" max="13836" width="12.6640625" style="146" customWidth="1"/>
    <col min="13837" max="13837" width="30.33203125" style="146" customWidth="1"/>
    <col min="13838" max="13838" width="0" style="146" hidden="1" customWidth="1"/>
    <col min="13839" max="13839" width="13.5" style="146" customWidth="1"/>
    <col min="13840" max="13840" width="12.33203125" style="146" bestFit="1" customWidth="1"/>
    <col min="13841" max="14080" width="9.33203125" style="146"/>
    <col min="14081" max="14081" width="6.6640625" style="146" customWidth="1"/>
    <col min="14082" max="14082" width="10" style="146" customWidth="1"/>
    <col min="14083" max="14083" width="7.33203125" style="146" customWidth="1"/>
    <col min="14084" max="14084" width="7.6640625" style="146" customWidth="1"/>
    <col min="14085" max="14085" width="8.6640625" style="146" customWidth="1"/>
    <col min="14086" max="14086" width="8.5" style="146" customWidth="1"/>
    <col min="14087" max="14087" width="24.5" style="146" customWidth="1"/>
    <col min="14088" max="14088" width="21.1640625" style="146" customWidth="1"/>
    <col min="14089" max="14089" width="29.5" style="146" customWidth="1"/>
    <col min="14090" max="14090" width="12.6640625" style="146" customWidth="1"/>
    <col min="14091" max="14091" width="20.1640625" style="146" customWidth="1"/>
    <col min="14092" max="14092" width="12.6640625" style="146" customWidth="1"/>
    <col min="14093" max="14093" width="30.33203125" style="146" customWidth="1"/>
    <col min="14094" max="14094" width="0" style="146" hidden="1" customWidth="1"/>
    <col min="14095" max="14095" width="13.5" style="146" customWidth="1"/>
    <col min="14096" max="14096" width="12.33203125" style="146" bestFit="1" customWidth="1"/>
    <col min="14097" max="14336" width="9.33203125" style="146"/>
    <col min="14337" max="14337" width="6.6640625" style="146" customWidth="1"/>
    <col min="14338" max="14338" width="10" style="146" customWidth="1"/>
    <col min="14339" max="14339" width="7.33203125" style="146" customWidth="1"/>
    <col min="14340" max="14340" width="7.6640625" style="146" customWidth="1"/>
    <col min="14341" max="14341" width="8.6640625" style="146" customWidth="1"/>
    <col min="14342" max="14342" width="8.5" style="146" customWidth="1"/>
    <col min="14343" max="14343" width="24.5" style="146" customWidth="1"/>
    <col min="14344" max="14344" width="21.1640625" style="146" customWidth="1"/>
    <col min="14345" max="14345" width="29.5" style="146" customWidth="1"/>
    <col min="14346" max="14346" width="12.6640625" style="146" customWidth="1"/>
    <col min="14347" max="14347" width="20.1640625" style="146" customWidth="1"/>
    <col min="14348" max="14348" width="12.6640625" style="146" customWidth="1"/>
    <col min="14349" max="14349" width="30.33203125" style="146" customWidth="1"/>
    <col min="14350" max="14350" width="0" style="146" hidden="1" customWidth="1"/>
    <col min="14351" max="14351" width="13.5" style="146" customWidth="1"/>
    <col min="14352" max="14352" width="12.33203125" style="146" bestFit="1" customWidth="1"/>
    <col min="14353" max="14592" width="9.33203125" style="146"/>
    <col min="14593" max="14593" width="6.6640625" style="146" customWidth="1"/>
    <col min="14594" max="14594" width="10" style="146" customWidth="1"/>
    <col min="14595" max="14595" width="7.33203125" style="146" customWidth="1"/>
    <col min="14596" max="14596" width="7.6640625" style="146" customWidth="1"/>
    <col min="14597" max="14597" width="8.6640625" style="146" customWidth="1"/>
    <col min="14598" max="14598" width="8.5" style="146" customWidth="1"/>
    <col min="14599" max="14599" width="24.5" style="146" customWidth="1"/>
    <col min="14600" max="14600" width="21.1640625" style="146" customWidth="1"/>
    <col min="14601" max="14601" width="29.5" style="146" customWidth="1"/>
    <col min="14602" max="14602" width="12.6640625" style="146" customWidth="1"/>
    <col min="14603" max="14603" width="20.1640625" style="146" customWidth="1"/>
    <col min="14604" max="14604" width="12.6640625" style="146" customWidth="1"/>
    <col min="14605" max="14605" width="30.33203125" style="146" customWidth="1"/>
    <col min="14606" max="14606" width="0" style="146" hidden="1" customWidth="1"/>
    <col min="14607" max="14607" width="13.5" style="146" customWidth="1"/>
    <col min="14608" max="14608" width="12.33203125" style="146" bestFit="1" customWidth="1"/>
    <col min="14609" max="14848" width="9.33203125" style="146"/>
    <col min="14849" max="14849" width="6.6640625" style="146" customWidth="1"/>
    <col min="14850" max="14850" width="10" style="146" customWidth="1"/>
    <col min="14851" max="14851" width="7.33203125" style="146" customWidth="1"/>
    <col min="14852" max="14852" width="7.6640625" style="146" customWidth="1"/>
    <col min="14853" max="14853" width="8.6640625" style="146" customWidth="1"/>
    <col min="14854" max="14854" width="8.5" style="146" customWidth="1"/>
    <col min="14855" max="14855" width="24.5" style="146" customWidth="1"/>
    <col min="14856" max="14856" width="21.1640625" style="146" customWidth="1"/>
    <col min="14857" max="14857" width="29.5" style="146" customWidth="1"/>
    <col min="14858" max="14858" width="12.6640625" style="146" customWidth="1"/>
    <col min="14859" max="14859" width="20.1640625" style="146" customWidth="1"/>
    <col min="14860" max="14860" width="12.6640625" style="146" customWidth="1"/>
    <col min="14861" max="14861" width="30.33203125" style="146" customWidth="1"/>
    <col min="14862" max="14862" width="0" style="146" hidden="1" customWidth="1"/>
    <col min="14863" max="14863" width="13.5" style="146" customWidth="1"/>
    <col min="14864" max="14864" width="12.33203125" style="146" bestFit="1" customWidth="1"/>
    <col min="14865" max="15104" width="9.33203125" style="146"/>
    <col min="15105" max="15105" width="6.6640625" style="146" customWidth="1"/>
    <col min="15106" max="15106" width="10" style="146" customWidth="1"/>
    <col min="15107" max="15107" width="7.33203125" style="146" customWidth="1"/>
    <col min="15108" max="15108" width="7.6640625" style="146" customWidth="1"/>
    <col min="15109" max="15109" width="8.6640625" style="146" customWidth="1"/>
    <col min="15110" max="15110" width="8.5" style="146" customWidth="1"/>
    <col min="15111" max="15111" width="24.5" style="146" customWidth="1"/>
    <col min="15112" max="15112" width="21.1640625" style="146" customWidth="1"/>
    <col min="15113" max="15113" width="29.5" style="146" customWidth="1"/>
    <col min="15114" max="15114" width="12.6640625" style="146" customWidth="1"/>
    <col min="15115" max="15115" width="20.1640625" style="146" customWidth="1"/>
    <col min="15116" max="15116" width="12.6640625" style="146" customWidth="1"/>
    <col min="15117" max="15117" width="30.33203125" style="146" customWidth="1"/>
    <col min="15118" max="15118" width="0" style="146" hidden="1" customWidth="1"/>
    <col min="15119" max="15119" width="13.5" style="146" customWidth="1"/>
    <col min="15120" max="15120" width="12.33203125" style="146" bestFit="1" customWidth="1"/>
    <col min="15121" max="15360" width="9.33203125" style="146"/>
    <col min="15361" max="15361" width="6.6640625" style="146" customWidth="1"/>
    <col min="15362" max="15362" width="10" style="146" customWidth="1"/>
    <col min="15363" max="15363" width="7.33203125" style="146" customWidth="1"/>
    <col min="15364" max="15364" width="7.6640625" style="146" customWidth="1"/>
    <col min="15365" max="15365" width="8.6640625" style="146" customWidth="1"/>
    <col min="15366" max="15366" width="8.5" style="146" customWidth="1"/>
    <col min="15367" max="15367" width="24.5" style="146" customWidth="1"/>
    <col min="15368" max="15368" width="21.1640625" style="146" customWidth="1"/>
    <col min="15369" max="15369" width="29.5" style="146" customWidth="1"/>
    <col min="15370" max="15370" width="12.6640625" style="146" customWidth="1"/>
    <col min="15371" max="15371" width="20.1640625" style="146" customWidth="1"/>
    <col min="15372" max="15372" width="12.6640625" style="146" customWidth="1"/>
    <col min="15373" max="15373" width="30.33203125" style="146" customWidth="1"/>
    <col min="15374" max="15374" width="0" style="146" hidden="1" customWidth="1"/>
    <col min="15375" max="15375" width="13.5" style="146" customWidth="1"/>
    <col min="15376" max="15376" width="12.33203125" style="146" bestFit="1" customWidth="1"/>
    <col min="15377" max="15616" width="9.33203125" style="146"/>
    <col min="15617" max="15617" width="6.6640625" style="146" customWidth="1"/>
    <col min="15618" max="15618" width="10" style="146" customWidth="1"/>
    <col min="15619" max="15619" width="7.33203125" style="146" customWidth="1"/>
    <col min="15620" max="15620" width="7.6640625" style="146" customWidth="1"/>
    <col min="15621" max="15621" width="8.6640625" style="146" customWidth="1"/>
    <col min="15622" max="15622" width="8.5" style="146" customWidth="1"/>
    <col min="15623" max="15623" width="24.5" style="146" customWidth="1"/>
    <col min="15624" max="15624" width="21.1640625" style="146" customWidth="1"/>
    <col min="15625" max="15625" width="29.5" style="146" customWidth="1"/>
    <col min="15626" max="15626" width="12.6640625" style="146" customWidth="1"/>
    <col min="15627" max="15627" width="20.1640625" style="146" customWidth="1"/>
    <col min="15628" max="15628" width="12.6640625" style="146" customWidth="1"/>
    <col min="15629" max="15629" width="30.33203125" style="146" customWidth="1"/>
    <col min="15630" max="15630" width="0" style="146" hidden="1" customWidth="1"/>
    <col min="15631" max="15631" width="13.5" style="146" customWidth="1"/>
    <col min="15632" max="15632" width="12.33203125" style="146" bestFit="1" customWidth="1"/>
    <col min="15633" max="15872" width="9.33203125" style="146"/>
    <col min="15873" max="15873" width="6.6640625" style="146" customWidth="1"/>
    <col min="15874" max="15874" width="10" style="146" customWidth="1"/>
    <col min="15875" max="15875" width="7.33203125" style="146" customWidth="1"/>
    <col min="15876" max="15876" width="7.6640625" style="146" customWidth="1"/>
    <col min="15877" max="15877" width="8.6640625" style="146" customWidth="1"/>
    <col min="15878" max="15878" width="8.5" style="146" customWidth="1"/>
    <col min="15879" max="15879" width="24.5" style="146" customWidth="1"/>
    <col min="15880" max="15880" width="21.1640625" style="146" customWidth="1"/>
    <col min="15881" max="15881" width="29.5" style="146" customWidth="1"/>
    <col min="15882" max="15882" width="12.6640625" style="146" customWidth="1"/>
    <col min="15883" max="15883" width="20.1640625" style="146" customWidth="1"/>
    <col min="15884" max="15884" width="12.6640625" style="146" customWidth="1"/>
    <col min="15885" max="15885" width="30.33203125" style="146" customWidth="1"/>
    <col min="15886" max="15886" width="0" style="146" hidden="1" customWidth="1"/>
    <col min="15887" max="15887" width="13.5" style="146" customWidth="1"/>
    <col min="15888" max="15888" width="12.33203125" style="146" bestFit="1" customWidth="1"/>
    <col min="15889" max="16128" width="9.33203125" style="146"/>
    <col min="16129" max="16129" width="6.6640625" style="146" customWidth="1"/>
    <col min="16130" max="16130" width="10" style="146" customWidth="1"/>
    <col min="16131" max="16131" width="7.33203125" style="146" customWidth="1"/>
    <col min="16132" max="16132" width="7.6640625" style="146" customWidth="1"/>
    <col min="16133" max="16133" width="8.6640625" style="146" customWidth="1"/>
    <col min="16134" max="16134" width="8.5" style="146" customWidth="1"/>
    <col min="16135" max="16135" width="24.5" style="146" customWidth="1"/>
    <col min="16136" max="16136" width="21.1640625" style="146" customWidth="1"/>
    <col min="16137" max="16137" width="29.5" style="146" customWidth="1"/>
    <col min="16138" max="16138" width="12.6640625" style="146" customWidth="1"/>
    <col min="16139" max="16139" width="20.1640625" style="146" customWidth="1"/>
    <col min="16140" max="16140" width="12.6640625" style="146" customWidth="1"/>
    <col min="16141" max="16141" width="30.33203125" style="146" customWidth="1"/>
    <col min="16142" max="16142" width="0" style="146" hidden="1" customWidth="1"/>
    <col min="16143" max="16143" width="13.5" style="146" customWidth="1"/>
    <col min="16144" max="16144" width="12.33203125" style="146" bestFit="1" customWidth="1"/>
    <col min="16145" max="16384" width="9.33203125" style="146"/>
  </cols>
  <sheetData>
    <row r="1" spans="1:15" ht="105" customHeight="1" x14ac:dyDescent="0.2">
      <c r="A1" s="199"/>
      <c r="B1" s="199"/>
      <c r="C1" s="199"/>
      <c r="D1" s="199"/>
      <c r="E1" s="199"/>
      <c r="F1" s="199"/>
      <c r="G1" s="199"/>
      <c r="I1" s="200" t="s">
        <v>417</v>
      </c>
      <c r="J1" s="200"/>
      <c r="K1" s="200"/>
      <c r="L1" s="200"/>
      <c r="M1" s="200"/>
      <c r="N1" s="147"/>
    </row>
    <row r="2" spans="1:15" ht="27.75" customHeight="1" x14ac:dyDescent="0.2">
      <c r="A2" s="199" t="s">
        <v>379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5" ht="12.75" customHeight="1" x14ac:dyDescent="0.2">
      <c r="G3" s="201" t="s">
        <v>380</v>
      </c>
      <c r="H3" s="201"/>
      <c r="I3" s="201"/>
    </row>
    <row r="4" spans="1:15" ht="55.9" customHeight="1" x14ac:dyDescent="0.2">
      <c r="A4" s="202" t="s">
        <v>418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ht="14.25" customHeight="1" x14ac:dyDescent="0.25">
      <c r="A5" s="185" t="s">
        <v>381</v>
      </c>
      <c r="B5" s="181" t="s">
        <v>382</v>
      </c>
      <c r="C5" s="203"/>
      <c r="D5" s="203"/>
      <c r="E5" s="182"/>
      <c r="F5" s="185" t="s">
        <v>383</v>
      </c>
      <c r="G5" s="185" t="s">
        <v>384</v>
      </c>
      <c r="H5" s="170" t="s">
        <v>385</v>
      </c>
      <c r="I5" s="172"/>
      <c r="J5" s="170" t="s">
        <v>386</v>
      </c>
      <c r="K5" s="172"/>
      <c r="L5" s="185" t="s">
        <v>387</v>
      </c>
      <c r="M5" s="178" t="s">
        <v>388</v>
      </c>
    </row>
    <row r="6" spans="1:15" ht="170.25" hidden="1" customHeight="1" x14ac:dyDescent="0.25">
      <c r="A6" s="191"/>
      <c r="B6" s="181" t="s">
        <v>389</v>
      </c>
      <c r="C6" s="182"/>
      <c r="D6" s="181" t="s">
        <v>390</v>
      </c>
      <c r="E6" s="182"/>
      <c r="F6" s="191"/>
      <c r="G6" s="191"/>
      <c r="H6" s="187"/>
      <c r="I6" s="188"/>
      <c r="J6" s="187"/>
      <c r="K6" s="188"/>
      <c r="L6" s="191"/>
      <c r="M6" s="179"/>
    </row>
    <row r="7" spans="1:15" ht="155.25" hidden="1" customHeight="1" x14ac:dyDescent="0.25">
      <c r="A7" s="191"/>
      <c r="B7" s="183" t="s">
        <v>391</v>
      </c>
      <c r="C7" s="183" t="s">
        <v>392</v>
      </c>
      <c r="D7" s="149" t="s">
        <v>391</v>
      </c>
      <c r="E7" s="149" t="s">
        <v>392</v>
      </c>
      <c r="F7" s="191"/>
      <c r="G7" s="191"/>
      <c r="H7" s="187"/>
      <c r="I7" s="188"/>
      <c r="J7" s="187"/>
      <c r="K7" s="188"/>
      <c r="L7" s="191"/>
      <c r="M7" s="179"/>
    </row>
    <row r="8" spans="1:15" ht="95.25" hidden="1" customHeight="1" x14ac:dyDescent="0.25">
      <c r="A8" s="191"/>
      <c r="B8" s="184"/>
      <c r="C8" s="184"/>
      <c r="D8" s="149" t="s">
        <v>393</v>
      </c>
      <c r="E8" s="149" t="s">
        <v>393</v>
      </c>
      <c r="F8" s="191"/>
      <c r="G8" s="191"/>
      <c r="H8" s="187"/>
      <c r="I8" s="188"/>
      <c r="J8" s="187"/>
      <c r="K8" s="188"/>
      <c r="L8" s="191"/>
      <c r="M8" s="179"/>
    </row>
    <row r="9" spans="1:15" ht="15.75" customHeight="1" x14ac:dyDescent="0.25">
      <c r="A9" s="191"/>
      <c r="B9" s="181" t="s">
        <v>394</v>
      </c>
      <c r="C9" s="182"/>
      <c r="D9" s="181" t="s">
        <v>395</v>
      </c>
      <c r="E9" s="182"/>
      <c r="F9" s="191"/>
      <c r="G9" s="191"/>
      <c r="H9" s="187"/>
      <c r="I9" s="188"/>
      <c r="J9" s="187"/>
      <c r="K9" s="188"/>
      <c r="L9" s="191"/>
      <c r="M9" s="179"/>
    </row>
    <row r="10" spans="1:15" ht="13.5" customHeight="1" x14ac:dyDescent="0.25">
      <c r="A10" s="191"/>
      <c r="B10" s="185" t="s">
        <v>396</v>
      </c>
      <c r="C10" s="185" t="s">
        <v>397</v>
      </c>
      <c r="D10" s="149" t="s">
        <v>396</v>
      </c>
      <c r="E10" s="149" t="s">
        <v>397</v>
      </c>
      <c r="F10" s="191"/>
      <c r="G10" s="191"/>
      <c r="H10" s="187"/>
      <c r="I10" s="188"/>
      <c r="J10" s="187"/>
      <c r="K10" s="188"/>
      <c r="L10" s="191"/>
      <c r="M10" s="179"/>
    </row>
    <row r="11" spans="1:15" ht="25.5" customHeight="1" x14ac:dyDescent="0.25">
      <c r="A11" s="186"/>
      <c r="B11" s="186"/>
      <c r="C11" s="186"/>
      <c r="D11" s="149" t="s">
        <v>398</v>
      </c>
      <c r="E11" s="149" t="s">
        <v>398</v>
      </c>
      <c r="F11" s="186"/>
      <c r="G11" s="186"/>
      <c r="H11" s="189"/>
      <c r="I11" s="190"/>
      <c r="J11" s="189"/>
      <c r="K11" s="190"/>
      <c r="L11" s="186"/>
      <c r="M11" s="180"/>
    </row>
    <row r="12" spans="1:15" ht="15.75" x14ac:dyDescent="0.2">
      <c r="A12" s="150">
        <v>1</v>
      </c>
      <c r="B12" s="150">
        <v>2</v>
      </c>
      <c r="C12" s="150">
        <v>3</v>
      </c>
      <c r="D12" s="150">
        <v>4</v>
      </c>
      <c r="E12" s="150">
        <v>5</v>
      </c>
      <c r="F12" s="150">
        <v>6</v>
      </c>
      <c r="G12" s="150">
        <v>7</v>
      </c>
      <c r="H12" s="192">
        <v>8</v>
      </c>
      <c r="I12" s="193"/>
      <c r="J12" s="192">
        <v>9</v>
      </c>
      <c r="K12" s="193"/>
      <c r="L12" s="150">
        <v>10</v>
      </c>
      <c r="M12" s="151">
        <v>11</v>
      </c>
    </row>
    <row r="13" spans="1:15" ht="15.75" customHeight="1" x14ac:dyDescent="0.2">
      <c r="A13" s="194" t="s">
        <v>399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6"/>
    </row>
    <row r="14" spans="1:15" ht="35.25" customHeight="1" x14ac:dyDescent="0.2">
      <c r="A14" s="152">
        <v>1</v>
      </c>
      <c r="B14" s="153">
        <v>0</v>
      </c>
      <c r="C14" s="154">
        <v>0.16500000000000001</v>
      </c>
      <c r="D14" s="155" t="s">
        <v>400</v>
      </c>
      <c r="E14" s="155" t="s">
        <v>401</v>
      </c>
      <c r="F14" s="153">
        <v>165</v>
      </c>
      <c r="G14" s="173" t="s">
        <v>402</v>
      </c>
      <c r="H14" s="175" t="s">
        <v>403</v>
      </c>
      <c r="I14" s="176"/>
      <c r="J14" s="197" t="s">
        <v>404</v>
      </c>
      <c r="K14" s="198"/>
      <c r="L14" s="156" t="s">
        <v>405</v>
      </c>
      <c r="M14" s="153">
        <f>37*5.62+43*4.12+85*5.62</f>
        <v>862.8</v>
      </c>
      <c r="N14" s="157"/>
    </row>
    <row r="15" spans="1:15" ht="25.5" customHeight="1" x14ac:dyDescent="0.2">
      <c r="A15" s="158">
        <v>2</v>
      </c>
      <c r="B15" s="153">
        <v>0</v>
      </c>
      <c r="C15" s="154">
        <v>0.16500000000000001</v>
      </c>
      <c r="D15" s="155" t="s">
        <v>400</v>
      </c>
      <c r="E15" s="155" t="s">
        <v>401</v>
      </c>
      <c r="F15" s="153">
        <v>165</v>
      </c>
      <c r="G15" s="174"/>
      <c r="H15" s="177" t="s">
        <v>406</v>
      </c>
      <c r="I15" s="177"/>
      <c r="J15" s="197" t="s">
        <v>407</v>
      </c>
      <c r="K15" s="198"/>
      <c r="L15" s="159" t="s">
        <v>405</v>
      </c>
      <c r="M15" s="153">
        <f>37*5.12+43*4.12+85*5.12</f>
        <v>801.8</v>
      </c>
      <c r="N15" s="157"/>
      <c r="O15" s="146" t="s">
        <v>408</v>
      </c>
    </row>
    <row r="16" spans="1:15" ht="18.75" customHeight="1" x14ac:dyDescent="0.2">
      <c r="A16" s="170" t="s">
        <v>409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2"/>
      <c r="N16" s="160"/>
    </row>
    <row r="17" spans="1:14" ht="32.25" customHeight="1" x14ac:dyDescent="0.2">
      <c r="A17" s="152">
        <v>1</v>
      </c>
      <c r="B17" s="153">
        <v>0</v>
      </c>
      <c r="C17" s="154">
        <v>8.7999999999999995E-2</v>
      </c>
      <c r="D17" s="155" t="s">
        <v>400</v>
      </c>
      <c r="E17" s="155" t="s">
        <v>410</v>
      </c>
      <c r="F17" s="153">
        <v>88</v>
      </c>
      <c r="G17" s="173" t="s">
        <v>402</v>
      </c>
      <c r="H17" s="175" t="s">
        <v>403</v>
      </c>
      <c r="I17" s="176"/>
      <c r="J17" s="177" t="s">
        <v>411</v>
      </c>
      <c r="K17" s="177"/>
      <c r="L17" s="156" t="s">
        <v>405</v>
      </c>
      <c r="M17" s="153">
        <f>88*5.12</f>
        <v>450.56</v>
      </c>
      <c r="N17" s="160"/>
    </row>
    <row r="18" spans="1:14" ht="31.5" customHeight="1" x14ac:dyDescent="0.2">
      <c r="A18" s="152">
        <v>2</v>
      </c>
      <c r="B18" s="153">
        <v>0</v>
      </c>
      <c r="C18" s="154">
        <v>8.7999999999999995E-2</v>
      </c>
      <c r="D18" s="155" t="s">
        <v>400</v>
      </c>
      <c r="E18" s="155" t="s">
        <v>410</v>
      </c>
      <c r="F18" s="153">
        <v>88</v>
      </c>
      <c r="G18" s="174"/>
      <c r="H18" s="177" t="s">
        <v>406</v>
      </c>
      <c r="I18" s="177"/>
      <c r="J18" s="177" t="s">
        <v>412</v>
      </c>
      <c r="K18" s="177"/>
      <c r="L18" s="159" t="s">
        <v>405</v>
      </c>
      <c r="M18" s="153">
        <f>88*4.62</f>
        <v>406.56</v>
      </c>
      <c r="N18" s="160"/>
    </row>
    <row r="19" spans="1:14" ht="28.5" customHeight="1" x14ac:dyDescent="0.2">
      <c r="A19" s="152">
        <v>1</v>
      </c>
      <c r="B19" s="162" t="s">
        <v>413</v>
      </c>
      <c r="C19" s="163"/>
      <c r="D19" s="163"/>
      <c r="E19" s="163"/>
      <c r="F19" s="163"/>
      <c r="G19" s="163"/>
      <c r="H19" s="164"/>
      <c r="I19" s="159" t="s">
        <v>414</v>
      </c>
      <c r="J19" s="165">
        <v>8</v>
      </c>
      <c r="K19" s="166"/>
      <c r="L19" s="167"/>
      <c r="M19" s="161" t="s">
        <v>394</v>
      </c>
    </row>
    <row r="20" spans="1:14" ht="28.5" customHeight="1" x14ac:dyDescent="0.2">
      <c r="A20" s="168" t="s">
        <v>420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</row>
    <row r="21" spans="1:14" ht="23.25" customHeight="1" x14ac:dyDescent="0.2">
      <c r="A21" s="169" t="s">
        <v>419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</row>
    <row r="22" spans="1:14" ht="27.75" customHeight="1" x14ac:dyDescent="0.2">
      <c r="A22" s="169" t="s">
        <v>421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</row>
  </sheetData>
  <mergeCells count="40">
    <mergeCell ref="A5:A11"/>
    <mergeCell ref="B5:E5"/>
    <mergeCell ref="F5:F11"/>
    <mergeCell ref="G5:G11"/>
    <mergeCell ref="H5:I11"/>
    <mergeCell ref="C10:C11"/>
    <mergeCell ref="A1:G1"/>
    <mergeCell ref="I1:M1"/>
    <mergeCell ref="A2:M2"/>
    <mergeCell ref="G3:I3"/>
    <mergeCell ref="A4:M4"/>
    <mergeCell ref="H12:I12"/>
    <mergeCell ref="J12:K12"/>
    <mergeCell ref="A13:M13"/>
    <mergeCell ref="G14:G15"/>
    <mergeCell ref="H14:I14"/>
    <mergeCell ref="J14:K14"/>
    <mergeCell ref="H15:I15"/>
    <mergeCell ref="J15:K15"/>
    <mergeCell ref="M5:M11"/>
    <mergeCell ref="B6:C6"/>
    <mergeCell ref="D6:E6"/>
    <mergeCell ref="B7:B8"/>
    <mergeCell ref="C7:C8"/>
    <mergeCell ref="B9:C9"/>
    <mergeCell ref="D9:E9"/>
    <mergeCell ref="B10:B11"/>
    <mergeCell ref="J5:K11"/>
    <mergeCell ref="L5:L11"/>
    <mergeCell ref="A16:M16"/>
    <mergeCell ref="G17:G18"/>
    <mergeCell ref="H17:I17"/>
    <mergeCell ref="J17:K17"/>
    <mergeCell ref="H18:I18"/>
    <mergeCell ref="J18:K18"/>
    <mergeCell ref="B19:H19"/>
    <mergeCell ref="J19:L19"/>
    <mergeCell ref="A20:M20"/>
    <mergeCell ref="A21:M21"/>
    <mergeCell ref="A22:M22"/>
  </mergeCells>
  <pageMargins left="0.78740157480314965" right="0.59055118110236227" top="0.59055118110236227" bottom="0.39370078740157483" header="0.19685039370078741" footer="0.19685039370078741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BE84C-9481-4A30-B699-93471C56B20D}">
  <dimension ref="A1:L152"/>
  <sheetViews>
    <sheetView showGridLines="0" view="pageBreakPreview" zoomScaleNormal="100" zoomScaleSheetLayoutView="100" workbookViewId="0">
      <selection activeCell="A79" sqref="A79:XFD79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  <col min="9" max="9" width="16.1640625" customWidth="1"/>
  </cols>
  <sheetData>
    <row r="1" spans="1:9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9" s="1" customFormat="1" ht="24" customHeight="1" x14ac:dyDescent="0.2">
      <c r="A2" s="2"/>
      <c r="B2" s="204" t="str">
        <f>+_РС!B2</f>
        <v>Samarqand viloyati Pastdarg`om tumani Turkman MFY Yerteshar qishloq ichki ko`chasini joriy ta'mirlash L=253 m.</v>
      </c>
      <c r="C2" s="204"/>
      <c r="D2" s="204"/>
      <c r="E2" s="204"/>
      <c r="F2" s="204"/>
      <c r="G2" s="2"/>
    </row>
    <row r="3" spans="1:9" s="1" customFormat="1" x14ac:dyDescent="0.2">
      <c r="A3" s="5"/>
      <c r="B3" s="205" t="s">
        <v>1</v>
      </c>
      <c r="C3" s="205"/>
      <c r="D3" s="205"/>
      <c r="E3" s="205"/>
      <c r="F3" s="205"/>
      <c r="G3" s="2"/>
    </row>
    <row r="4" spans="1:9" s="1" customFormat="1" ht="15.75" x14ac:dyDescent="0.2">
      <c r="A4" s="6"/>
      <c r="B4" s="6"/>
      <c r="C4" s="7" t="s">
        <v>2</v>
      </c>
      <c r="D4" s="206"/>
      <c r="E4" s="206"/>
      <c r="F4" s="206"/>
      <c r="G4" s="2"/>
    </row>
    <row r="5" spans="1:9" s="1" customFormat="1" x14ac:dyDescent="0.2">
      <c r="A5" s="4" t="s">
        <v>4</v>
      </c>
      <c r="B5" s="4"/>
      <c r="C5" s="207"/>
      <c r="D5" s="207"/>
      <c r="E5" s="207"/>
      <c r="F5" s="207"/>
      <c r="G5" s="2"/>
    </row>
    <row r="6" spans="1:9" s="8" customFormat="1" ht="12.75" customHeight="1" x14ac:dyDescent="0.2">
      <c r="A6" s="208" t="s">
        <v>5</v>
      </c>
      <c r="B6" s="208" t="s">
        <v>6</v>
      </c>
      <c r="C6" s="208" t="s">
        <v>7</v>
      </c>
      <c r="D6" s="208" t="s">
        <v>8</v>
      </c>
      <c r="E6" s="210" t="s">
        <v>9</v>
      </c>
      <c r="F6" s="211"/>
      <c r="G6" s="9"/>
    </row>
    <row r="7" spans="1:9" s="8" customFormat="1" ht="34.5" customHeight="1" x14ac:dyDescent="0.2">
      <c r="A7" s="209"/>
      <c r="B7" s="209"/>
      <c r="C7" s="209"/>
      <c r="D7" s="209"/>
      <c r="E7" s="10" t="s">
        <v>10</v>
      </c>
      <c r="F7" s="10" t="s">
        <v>11</v>
      </c>
      <c r="G7" s="9"/>
    </row>
    <row r="8" spans="1:9" s="11" customFormat="1" x14ac:dyDescent="0.2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4"/>
    </row>
    <row r="9" spans="1:9" s="73" customFormat="1" ht="22.5" hidden="1" customHeight="1" x14ac:dyDescent="0.2">
      <c r="A9" s="119"/>
      <c r="B9" s="120"/>
      <c r="C9" s="212" t="s">
        <v>378</v>
      </c>
      <c r="D9" s="212"/>
      <c r="E9" s="120"/>
      <c r="F9" s="121"/>
      <c r="G9" s="72"/>
    </row>
    <row r="10" spans="1:9" s="73" customFormat="1" ht="25.5" hidden="1" x14ac:dyDescent="0.2">
      <c r="A10" s="78">
        <v>1</v>
      </c>
      <c r="B10" s="79" t="s">
        <v>289</v>
      </c>
      <c r="C10" s="79" t="s">
        <v>290</v>
      </c>
      <c r="D10" s="80" t="s">
        <v>291</v>
      </c>
      <c r="E10" s="213">
        <v>0</v>
      </c>
      <c r="F10" s="214"/>
      <c r="G10" s="81"/>
    </row>
    <row r="11" spans="1:9" s="86" customFormat="1" hidden="1" outlineLevel="1" x14ac:dyDescent="0.2">
      <c r="A11" s="82" t="s">
        <v>16</v>
      </c>
      <c r="B11" s="83" t="s">
        <v>12</v>
      </c>
      <c r="C11" s="84" t="s">
        <v>27</v>
      </c>
      <c r="D11" s="83" t="s">
        <v>28</v>
      </c>
      <c r="E11" s="85">
        <v>12.86</v>
      </c>
      <c r="F11" s="85">
        <f>+E11*$E$10</f>
        <v>0</v>
      </c>
    </row>
    <row r="12" spans="1:9" s="96" customFormat="1" hidden="1" outlineLevel="1" x14ac:dyDescent="0.2">
      <c r="A12" s="92" t="s">
        <v>20</v>
      </c>
      <c r="B12" s="93" t="s">
        <v>30</v>
      </c>
      <c r="C12" s="94" t="s">
        <v>31</v>
      </c>
      <c r="D12" s="93" t="s">
        <v>28</v>
      </c>
      <c r="E12" s="95">
        <v>58.76</v>
      </c>
      <c r="F12" s="85">
        <f t="shared" ref="F12" si="0">+E12*$E$10</f>
        <v>0</v>
      </c>
    </row>
    <row r="13" spans="1:9" s="91" customFormat="1" ht="24" hidden="1" outlineLevel="1" x14ac:dyDescent="0.2">
      <c r="A13" s="87" t="s">
        <v>356</v>
      </c>
      <c r="B13" s="88" t="s">
        <v>292</v>
      </c>
      <c r="C13" s="89" t="s">
        <v>293</v>
      </c>
      <c r="D13" s="88" t="s">
        <v>19</v>
      </c>
      <c r="E13" s="90">
        <v>58.76</v>
      </c>
      <c r="F13" s="85">
        <f>+E13*$E$10</f>
        <v>0</v>
      </c>
    </row>
    <row r="14" spans="1:9" s="73" customFormat="1" hidden="1" collapsed="1" x14ac:dyDescent="0.2">
      <c r="A14" s="78">
        <v>2</v>
      </c>
      <c r="B14" s="79" t="s">
        <v>294</v>
      </c>
      <c r="C14" s="79" t="s">
        <v>295</v>
      </c>
      <c r="D14" s="80" t="s">
        <v>15</v>
      </c>
      <c r="E14" s="213">
        <v>0</v>
      </c>
      <c r="F14" s="214"/>
      <c r="G14" s="81"/>
    </row>
    <row r="15" spans="1:9" s="86" customFormat="1" hidden="1" outlineLevel="1" x14ac:dyDescent="0.2">
      <c r="A15" s="82" t="s">
        <v>26</v>
      </c>
      <c r="B15" s="83" t="s">
        <v>12</v>
      </c>
      <c r="C15" s="84" t="s">
        <v>27</v>
      </c>
      <c r="D15" s="83" t="s">
        <v>28</v>
      </c>
      <c r="E15" s="85">
        <v>123</v>
      </c>
      <c r="F15" s="85">
        <f>+E15*E14</f>
        <v>0</v>
      </c>
      <c r="I15" s="122"/>
    </row>
    <row r="16" spans="1:9" s="73" customFormat="1" ht="25.5" hidden="1" collapsed="1" x14ac:dyDescent="0.2">
      <c r="A16" s="78">
        <v>3</v>
      </c>
      <c r="B16" s="79" t="s">
        <v>296</v>
      </c>
      <c r="C16" s="79" t="s">
        <v>297</v>
      </c>
      <c r="D16" s="80" t="s">
        <v>51</v>
      </c>
      <c r="E16" s="213">
        <v>0</v>
      </c>
      <c r="F16" s="214"/>
      <c r="G16" s="81"/>
    </row>
    <row r="17" spans="1:7" s="86" customFormat="1" hidden="1" outlineLevel="1" x14ac:dyDescent="0.2">
      <c r="A17" s="82" t="s">
        <v>56</v>
      </c>
      <c r="B17" s="83" t="s">
        <v>12</v>
      </c>
      <c r="C17" s="84" t="s">
        <v>27</v>
      </c>
      <c r="D17" s="83" t="s">
        <v>28</v>
      </c>
      <c r="E17" s="85">
        <v>2.5</v>
      </c>
      <c r="F17" s="85">
        <f>+E17*$E$16</f>
        <v>0</v>
      </c>
    </row>
    <row r="18" spans="1:7" s="96" customFormat="1" hidden="1" outlineLevel="1" x14ac:dyDescent="0.2">
      <c r="A18" s="92" t="s">
        <v>57</v>
      </c>
      <c r="B18" s="93" t="s">
        <v>30</v>
      </c>
      <c r="C18" s="94" t="s">
        <v>31</v>
      </c>
      <c r="D18" s="93" t="s">
        <v>28</v>
      </c>
      <c r="E18" s="95">
        <v>0.54</v>
      </c>
      <c r="F18" s="85">
        <f t="shared" ref="F18:F21" si="1">+E18*$E$16</f>
        <v>0</v>
      </c>
    </row>
    <row r="19" spans="1:7" s="91" customFormat="1" ht="24" hidden="1" outlineLevel="1" x14ac:dyDescent="0.2">
      <c r="A19" s="87" t="s">
        <v>58</v>
      </c>
      <c r="B19" s="88" t="s">
        <v>298</v>
      </c>
      <c r="C19" s="89" t="s">
        <v>299</v>
      </c>
      <c r="D19" s="88" t="s">
        <v>19</v>
      </c>
      <c r="E19" s="90">
        <v>0.46</v>
      </c>
      <c r="F19" s="85">
        <f t="shared" si="1"/>
        <v>0</v>
      </c>
    </row>
    <row r="20" spans="1:7" s="91" customFormat="1" hidden="1" outlineLevel="1" x14ac:dyDescent="0.2">
      <c r="A20" s="97" t="s">
        <v>357</v>
      </c>
      <c r="B20" s="98" t="s">
        <v>300</v>
      </c>
      <c r="C20" s="99" t="s">
        <v>301</v>
      </c>
      <c r="D20" s="98" t="s">
        <v>19</v>
      </c>
      <c r="E20" s="100">
        <v>0.92</v>
      </c>
      <c r="F20" s="85">
        <f t="shared" si="1"/>
        <v>0</v>
      </c>
    </row>
    <row r="21" spans="1:7" s="96" customFormat="1" hidden="1" outlineLevel="1" x14ac:dyDescent="0.2">
      <c r="A21" s="101" t="s">
        <v>358</v>
      </c>
      <c r="B21" s="102" t="s">
        <v>49</v>
      </c>
      <c r="C21" s="103" t="s">
        <v>50</v>
      </c>
      <c r="D21" s="102" t="s">
        <v>51</v>
      </c>
      <c r="E21" s="104">
        <v>0.15</v>
      </c>
      <c r="F21" s="85">
        <f t="shared" si="1"/>
        <v>0</v>
      </c>
    </row>
    <row r="22" spans="1:7" s="96" customFormat="1" hidden="1" outlineLevel="1" x14ac:dyDescent="0.2">
      <c r="A22" s="105" t="s">
        <v>359</v>
      </c>
      <c r="B22" s="106" t="s">
        <v>53</v>
      </c>
      <c r="C22" s="107" t="s">
        <v>54</v>
      </c>
      <c r="D22" s="106" t="s">
        <v>51</v>
      </c>
      <c r="E22" s="108">
        <v>1.28</v>
      </c>
      <c r="F22" s="85">
        <f>+E22*$E$16</f>
        <v>0</v>
      </c>
    </row>
    <row r="23" spans="1:7" s="73" customFormat="1" ht="25.5" hidden="1" collapsed="1" x14ac:dyDescent="0.2">
      <c r="A23" s="78">
        <v>4</v>
      </c>
      <c r="B23" s="79" t="s">
        <v>302</v>
      </c>
      <c r="C23" s="79" t="s">
        <v>365</v>
      </c>
      <c r="D23" s="80" t="s">
        <v>303</v>
      </c>
      <c r="E23" s="213">
        <v>0</v>
      </c>
      <c r="F23" s="214"/>
      <c r="G23" s="81"/>
    </row>
    <row r="24" spans="1:7" s="86" customFormat="1" hidden="1" outlineLevel="1" x14ac:dyDescent="0.2">
      <c r="A24" s="82" t="s">
        <v>62</v>
      </c>
      <c r="B24" s="83" t="s">
        <v>12</v>
      </c>
      <c r="C24" s="84" t="s">
        <v>27</v>
      </c>
      <c r="D24" s="83" t="s">
        <v>28</v>
      </c>
      <c r="E24" s="85">
        <v>197</v>
      </c>
      <c r="F24" s="85">
        <f>+E24*$E$23</f>
        <v>0</v>
      </c>
    </row>
    <row r="25" spans="1:7" s="96" customFormat="1" hidden="1" outlineLevel="1" x14ac:dyDescent="0.2">
      <c r="A25" s="92" t="s">
        <v>63</v>
      </c>
      <c r="B25" s="93" t="s">
        <v>30</v>
      </c>
      <c r="C25" s="94" t="s">
        <v>31</v>
      </c>
      <c r="D25" s="93" t="s">
        <v>28</v>
      </c>
      <c r="E25" s="95">
        <v>16.98</v>
      </c>
      <c r="F25" s="85">
        <f t="shared" ref="F25:F27" si="2">+E25*$E$23</f>
        <v>0</v>
      </c>
    </row>
    <row r="26" spans="1:7" s="91" customFormat="1" hidden="1" outlineLevel="1" x14ac:dyDescent="0.2">
      <c r="A26" s="87" t="s">
        <v>64</v>
      </c>
      <c r="B26" s="88" t="s">
        <v>304</v>
      </c>
      <c r="C26" s="89" t="s">
        <v>305</v>
      </c>
      <c r="D26" s="88" t="s">
        <v>19</v>
      </c>
      <c r="E26" s="90">
        <v>47.56</v>
      </c>
      <c r="F26" s="85">
        <f>+E26*$E$23</f>
        <v>0</v>
      </c>
    </row>
    <row r="27" spans="1:7" s="91" customFormat="1" hidden="1" outlineLevel="1" x14ac:dyDescent="0.2">
      <c r="A27" s="97" t="s">
        <v>65</v>
      </c>
      <c r="B27" s="98" t="s">
        <v>306</v>
      </c>
      <c r="C27" s="99" t="s">
        <v>307</v>
      </c>
      <c r="D27" s="98" t="s">
        <v>19</v>
      </c>
      <c r="E27" s="100">
        <v>39.5</v>
      </c>
      <c r="F27" s="85">
        <f t="shared" si="2"/>
        <v>0</v>
      </c>
    </row>
    <row r="28" spans="1:7" s="96" customFormat="1" hidden="1" outlineLevel="1" x14ac:dyDescent="0.2">
      <c r="A28" s="105" t="s">
        <v>66</v>
      </c>
      <c r="B28" s="106" t="s">
        <v>308</v>
      </c>
      <c r="C28" s="107" t="s">
        <v>309</v>
      </c>
      <c r="D28" s="106" t="s">
        <v>76</v>
      </c>
      <c r="E28" s="108">
        <v>4.3899999999999997</v>
      </c>
      <c r="F28" s="85">
        <f>+E28*$E$23</f>
        <v>0</v>
      </c>
    </row>
    <row r="29" spans="1:7" s="73" customFormat="1" hidden="1" collapsed="1" x14ac:dyDescent="0.2">
      <c r="A29" s="78">
        <v>5</v>
      </c>
      <c r="B29" s="79" t="s">
        <v>311</v>
      </c>
      <c r="C29" s="79" t="s">
        <v>355</v>
      </c>
      <c r="D29" s="80" t="s">
        <v>303</v>
      </c>
      <c r="E29" s="213">
        <v>0</v>
      </c>
      <c r="F29" s="214"/>
      <c r="G29" s="81"/>
    </row>
    <row r="30" spans="1:7" s="86" customFormat="1" hidden="1" outlineLevel="1" x14ac:dyDescent="0.2">
      <c r="A30" s="82" t="s">
        <v>77</v>
      </c>
      <c r="B30" s="83" t="s">
        <v>12</v>
      </c>
      <c r="C30" s="84" t="s">
        <v>27</v>
      </c>
      <c r="D30" s="83" t="s">
        <v>28</v>
      </c>
      <c r="E30" s="85">
        <v>504</v>
      </c>
      <c r="F30" s="85">
        <f>+E30*$E$29</f>
        <v>0</v>
      </c>
    </row>
    <row r="31" spans="1:7" s="96" customFormat="1" hidden="1" outlineLevel="1" x14ac:dyDescent="0.2">
      <c r="A31" s="92" t="s">
        <v>78</v>
      </c>
      <c r="B31" s="93" t="s">
        <v>30</v>
      </c>
      <c r="C31" s="94" t="s">
        <v>31</v>
      </c>
      <c r="D31" s="93" t="s">
        <v>28</v>
      </c>
      <c r="E31" s="95">
        <v>165.77</v>
      </c>
      <c r="F31" s="85">
        <f t="shared" ref="F31:F33" si="3">+E31*$E$29</f>
        <v>0</v>
      </c>
    </row>
    <row r="32" spans="1:7" s="91" customFormat="1" ht="24" hidden="1" outlineLevel="1" x14ac:dyDescent="0.2">
      <c r="A32" s="87" t="s">
        <v>81</v>
      </c>
      <c r="B32" s="88" t="s">
        <v>312</v>
      </c>
      <c r="C32" s="89" t="s">
        <v>313</v>
      </c>
      <c r="D32" s="88" t="s">
        <v>19</v>
      </c>
      <c r="E32" s="90">
        <v>17.36</v>
      </c>
      <c r="F32" s="85">
        <f>+E32*$E$29</f>
        <v>0</v>
      </c>
    </row>
    <row r="33" spans="1:7" s="91" customFormat="1" hidden="1" outlineLevel="1" x14ac:dyDescent="0.2">
      <c r="A33" s="97" t="s">
        <v>360</v>
      </c>
      <c r="B33" s="98" t="s">
        <v>149</v>
      </c>
      <c r="C33" s="99" t="s">
        <v>150</v>
      </c>
      <c r="D33" s="98" t="s">
        <v>19</v>
      </c>
      <c r="E33" s="100">
        <v>0.47</v>
      </c>
      <c r="F33" s="85">
        <f t="shared" si="3"/>
        <v>0</v>
      </c>
    </row>
    <row r="34" spans="1:7" s="96" customFormat="1" hidden="1" outlineLevel="1" x14ac:dyDescent="0.2">
      <c r="A34" s="101" t="s">
        <v>361</v>
      </c>
      <c r="B34" s="102" t="s">
        <v>49</v>
      </c>
      <c r="C34" s="103" t="s">
        <v>50</v>
      </c>
      <c r="D34" s="102" t="s">
        <v>51</v>
      </c>
      <c r="E34" s="104">
        <v>142</v>
      </c>
      <c r="F34" s="85">
        <f>+E34*$E$29</f>
        <v>0</v>
      </c>
    </row>
    <row r="35" spans="1:7" s="73" customFormat="1" hidden="1" collapsed="1" x14ac:dyDescent="0.2">
      <c r="A35" s="78">
        <v>6</v>
      </c>
      <c r="B35" s="79" t="s">
        <v>164</v>
      </c>
      <c r="C35" s="79" t="s">
        <v>364</v>
      </c>
      <c r="D35" s="80" t="s">
        <v>274</v>
      </c>
      <c r="E35" s="215">
        <v>0</v>
      </c>
      <c r="F35" s="216"/>
      <c r="G35" s="81"/>
    </row>
    <row r="36" spans="1:7" s="73" customFormat="1" hidden="1" x14ac:dyDescent="0.2">
      <c r="A36" s="78">
        <v>7</v>
      </c>
      <c r="B36" s="79" t="s">
        <v>314</v>
      </c>
      <c r="C36" s="79" t="s">
        <v>315</v>
      </c>
      <c r="D36" s="80" t="s">
        <v>61</v>
      </c>
      <c r="E36" s="213">
        <v>0</v>
      </c>
      <c r="F36" s="214"/>
      <c r="G36" s="81"/>
    </row>
    <row r="37" spans="1:7" s="86" customFormat="1" hidden="1" outlineLevel="1" x14ac:dyDescent="0.2">
      <c r="A37" s="82" t="s">
        <v>169</v>
      </c>
      <c r="B37" s="83" t="s">
        <v>12</v>
      </c>
      <c r="C37" s="84" t="s">
        <v>27</v>
      </c>
      <c r="D37" s="83" t="s">
        <v>28</v>
      </c>
      <c r="E37" s="85">
        <v>97.2</v>
      </c>
      <c r="F37" s="85">
        <f>+E37*E36</f>
        <v>0</v>
      </c>
    </row>
    <row r="38" spans="1:7" s="73" customFormat="1" hidden="1" collapsed="1" x14ac:dyDescent="0.2">
      <c r="A38" s="78" t="s">
        <v>177</v>
      </c>
      <c r="B38" s="79" t="s">
        <v>316</v>
      </c>
      <c r="C38" s="79" t="s">
        <v>317</v>
      </c>
      <c r="D38" s="80" t="s">
        <v>61</v>
      </c>
      <c r="E38" s="217">
        <f>+E36</f>
        <v>0</v>
      </c>
      <c r="F38" s="218"/>
      <c r="G38" s="81"/>
    </row>
    <row r="39" spans="1:7" s="86" customFormat="1" hidden="1" outlineLevel="1" x14ac:dyDescent="0.2">
      <c r="A39" s="82" t="s">
        <v>180</v>
      </c>
      <c r="B39" s="83" t="s">
        <v>12</v>
      </c>
      <c r="C39" s="84" t="s">
        <v>27</v>
      </c>
      <c r="D39" s="83" t="s">
        <v>28</v>
      </c>
      <c r="E39" s="85">
        <v>12.53</v>
      </c>
      <c r="F39" s="85">
        <f>+E39*$E$38</f>
        <v>0</v>
      </c>
    </row>
    <row r="40" spans="1:7" s="96" customFormat="1" hidden="1" outlineLevel="1" x14ac:dyDescent="0.2">
      <c r="A40" s="92" t="s">
        <v>181</v>
      </c>
      <c r="B40" s="93" t="s">
        <v>30</v>
      </c>
      <c r="C40" s="94" t="s">
        <v>31</v>
      </c>
      <c r="D40" s="93" t="s">
        <v>28</v>
      </c>
      <c r="E40" s="95">
        <v>3.04</v>
      </c>
      <c r="F40" s="85">
        <f t="shared" ref="F40:F41" si="4">+E40*$E$38</f>
        <v>0</v>
      </c>
    </row>
    <row r="41" spans="1:7" s="91" customFormat="1" ht="24" hidden="1" outlineLevel="1" x14ac:dyDescent="0.2">
      <c r="A41" s="87" t="s">
        <v>182</v>
      </c>
      <c r="B41" s="88" t="s">
        <v>318</v>
      </c>
      <c r="C41" s="89" t="s">
        <v>319</v>
      </c>
      <c r="D41" s="88" t="s">
        <v>19</v>
      </c>
      <c r="E41" s="90">
        <v>3.04</v>
      </c>
      <c r="F41" s="85">
        <f t="shared" si="4"/>
        <v>0</v>
      </c>
    </row>
    <row r="42" spans="1:7" s="91" customFormat="1" hidden="1" outlineLevel="1" x14ac:dyDescent="0.2">
      <c r="A42" s="97" t="s">
        <v>183</v>
      </c>
      <c r="B42" s="98" t="s">
        <v>300</v>
      </c>
      <c r="C42" s="99" t="s">
        <v>301</v>
      </c>
      <c r="D42" s="98" t="s">
        <v>19</v>
      </c>
      <c r="E42" s="100">
        <v>12.18</v>
      </c>
      <c r="F42" s="85">
        <f>+E42*$E$38</f>
        <v>0</v>
      </c>
    </row>
    <row r="43" spans="1:7" s="73" customFormat="1" hidden="1" collapsed="1" x14ac:dyDescent="0.2">
      <c r="A43" s="78" t="s">
        <v>196</v>
      </c>
      <c r="B43" s="79" t="s">
        <v>320</v>
      </c>
      <c r="C43" s="79" t="s">
        <v>321</v>
      </c>
      <c r="D43" s="80" t="s">
        <v>61</v>
      </c>
      <c r="E43" s="213">
        <v>0</v>
      </c>
      <c r="F43" s="214"/>
      <c r="G43" s="81"/>
    </row>
    <row r="44" spans="1:7" s="86" customFormat="1" hidden="1" outlineLevel="1" x14ac:dyDescent="0.2">
      <c r="A44" s="82" t="s">
        <v>322</v>
      </c>
      <c r="B44" s="83" t="s">
        <v>12</v>
      </c>
      <c r="C44" s="84" t="s">
        <v>27</v>
      </c>
      <c r="D44" s="83" t="s">
        <v>28</v>
      </c>
      <c r="E44" s="85">
        <v>659</v>
      </c>
      <c r="F44" s="85">
        <f>+E44*$E$43</f>
        <v>0</v>
      </c>
    </row>
    <row r="45" spans="1:7" s="96" customFormat="1" hidden="1" outlineLevel="1" x14ac:dyDescent="0.2">
      <c r="A45" s="92" t="s">
        <v>323</v>
      </c>
      <c r="B45" s="93" t="s">
        <v>30</v>
      </c>
      <c r="C45" s="94" t="s">
        <v>31</v>
      </c>
      <c r="D45" s="93" t="s">
        <v>28</v>
      </c>
      <c r="E45" s="95">
        <v>72.53</v>
      </c>
      <c r="F45" s="85">
        <f t="shared" ref="F45:F53" si="5">+E45*$E$43</f>
        <v>0</v>
      </c>
    </row>
    <row r="46" spans="1:7" s="91" customFormat="1" ht="24" hidden="1" outlineLevel="1" x14ac:dyDescent="0.2">
      <c r="A46" s="87" t="s">
        <v>324</v>
      </c>
      <c r="B46" s="88" t="s">
        <v>318</v>
      </c>
      <c r="C46" s="89" t="s">
        <v>319</v>
      </c>
      <c r="D46" s="88" t="s">
        <v>19</v>
      </c>
      <c r="E46" s="90">
        <v>7.67</v>
      </c>
      <c r="F46" s="85">
        <f t="shared" si="5"/>
        <v>0</v>
      </c>
    </row>
    <row r="47" spans="1:7" s="91" customFormat="1" ht="24" hidden="1" outlineLevel="1" x14ac:dyDescent="0.2">
      <c r="A47" s="97" t="s">
        <v>325</v>
      </c>
      <c r="B47" s="98" t="s">
        <v>143</v>
      </c>
      <c r="C47" s="99" t="s">
        <v>144</v>
      </c>
      <c r="D47" s="98" t="s">
        <v>19</v>
      </c>
      <c r="E47" s="100">
        <v>10.79</v>
      </c>
      <c r="F47" s="85">
        <f t="shared" si="5"/>
        <v>0</v>
      </c>
    </row>
    <row r="48" spans="1:7" s="91" customFormat="1" ht="24" hidden="1" outlineLevel="1" x14ac:dyDescent="0.2">
      <c r="A48" s="97" t="s">
        <v>326</v>
      </c>
      <c r="B48" s="98" t="s">
        <v>327</v>
      </c>
      <c r="C48" s="99" t="s">
        <v>328</v>
      </c>
      <c r="D48" s="98" t="s">
        <v>19</v>
      </c>
      <c r="E48" s="100">
        <v>19.29</v>
      </c>
      <c r="F48" s="85">
        <f t="shared" si="5"/>
        <v>0</v>
      </c>
    </row>
    <row r="49" spans="1:7" s="91" customFormat="1" hidden="1" outlineLevel="1" x14ac:dyDescent="0.2">
      <c r="A49" s="97" t="s">
        <v>329</v>
      </c>
      <c r="B49" s="98" t="s">
        <v>330</v>
      </c>
      <c r="C49" s="99" t="s">
        <v>331</v>
      </c>
      <c r="D49" s="98" t="s">
        <v>19</v>
      </c>
      <c r="E49" s="100">
        <v>11.39</v>
      </c>
      <c r="F49" s="85">
        <f t="shared" si="5"/>
        <v>0</v>
      </c>
    </row>
    <row r="50" spans="1:7" s="91" customFormat="1" hidden="1" outlineLevel="1" x14ac:dyDescent="0.2">
      <c r="A50" s="97" t="s">
        <v>332</v>
      </c>
      <c r="B50" s="98" t="s">
        <v>333</v>
      </c>
      <c r="C50" s="99" t="s">
        <v>150</v>
      </c>
      <c r="D50" s="98" t="s">
        <v>19</v>
      </c>
      <c r="E50" s="100">
        <v>32.369999999999997</v>
      </c>
      <c r="F50" s="85">
        <f>+E50*$E$43</f>
        <v>0</v>
      </c>
    </row>
    <row r="51" spans="1:7" s="96" customFormat="1" hidden="1" outlineLevel="1" x14ac:dyDescent="0.2">
      <c r="A51" s="101" t="s">
        <v>334</v>
      </c>
      <c r="B51" s="102" t="s">
        <v>335</v>
      </c>
      <c r="C51" s="103" t="s">
        <v>336</v>
      </c>
      <c r="D51" s="102" t="s">
        <v>51</v>
      </c>
      <c r="E51" s="104">
        <v>2.4700000000000002</v>
      </c>
      <c r="F51" s="85">
        <f t="shared" si="5"/>
        <v>0</v>
      </c>
    </row>
    <row r="52" spans="1:7" s="96" customFormat="1" hidden="1" outlineLevel="1" x14ac:dyDescent="0.2">
      <c r="A52" s="105" t="s">
        <v>337</v>
      </c>
      <c r="B52" s="106" t="s">
        <v>338</v>
      </c>
      <c r="C52" s="107" t="s">
        <v>50</v>
      </c>
      <c r="D52" s="106" t="s">
        <v>51</v>
      </c>
      <c r="E52" s="108">
        <v>77.2</v>
      </c>
      <c r="F52" s="85">
        <f t="shared" si="5"/>
        <v>0</v>
      </c>
    </row>
    <row r="53" spans="1:7" s="96" customFormat="1" hidden="1" outlineLevel="1" x14ac:dyDescent="0.2">
      <c r="A53" s="105" t="s">
        <v>339</v>
      </c>
      <c r="B53" s="106" t="s">
        <v>175</v>
      </c>
      <c r="C53" s="107" t="s">
        <v>176</v>
      </c>
      <c r="D53" s="106" t="s">
        <v>76</v>
      </c>
      <c r="E53" s="108">
        <v>0.14299999999999999</v>
      </c>
      <c r="F53" s="85">
        <f t="shared" si="5"/>
        <v>0</v>
      </c>
    </row>
    <row r="54" spans="1:7" s="96" customFormat="1" hidden="1" outlineLevel="1" x14ac:dyDescent="0.2">
      <c r="A54" s="105" t="s">
        <v>340</v>
      </c>
      <c r="B54" s="106" t="s">
        <v>341</v>
      </c>
      <c r="C54" s="107" t="s">
        <v>342</v>
      </c>
      <c r="D54" s="106" t="s">
        <v>310</v>
      </c>
      <c r="E54" s="108">
        <v>59</v>
      </c>
      <c r="F54" s="85">
        <f>+E54*$E$43</f>
        <v>0</v>
      </c>
    </row>
    <row r="55" spans="1:7" s="73" customFormat="1" ht="25.5" hidden="1" customHeight="1" collapsed="1" x14ac:dyDescent="0.2">
      <c r="A55" s="78" t="s">
        <v>201</v>
      </c>
      <c r="B55" s="79" t="s">
        <v>343</v>
      </c>
      <c r="C55" s="79" t="s">
        <v>354</v>
      </c>
      <c r="D55" s="80" t="s">
        <v>61</v>
      </c>
      <c r="E55" s="217">
        <f>+E43</f>
        <v>0</v>
      </c>
      <c r="F55" s="218"/>
      <c r="G55" s="81"/>
    </row>
    <row r="56" spans="1:7" s="86" customFormat="1" hidden="1" outlineLevel="1" x14ac:dyDescent="0.2">
      <c r="A56" s="82" t="s">
        <v>344</v>
      </c>
      <c r="B56" s="83" t="s">
        <v>12</v>
      </c>
      <c r="C56" s="84" t="s">
        <v>27</v>
      </c>
      <c r="D56" s="83" t="s">
        <v>28</v>
      </c>
      <c r="E56" s="85">
        <v>301.70999999999998</v>
      </c>
      <c r="F56" s="85">
        <f>+E56*$E$55</f>
        <v>0</v>
      </c>
    </row>
    <row r="57" spans="1:7" s="96" customFormat="1" hidden="1" outlineLevel="1" x14ac:dyDescent="0.2">
      <c r="A57" s="92" t="s">
        <v>345</v>
      </c>
      <c r="B57" s="93" t="s">
        <v>30</v>
      </c>
      <c r="C57" s="94" t="s">
        <v>31</v>
      </c>
      <c r="D57" s="93" t="s">
        <v>28</v>
      </c>
      <c r="E57" s="95">
        <v>41.43</v>
      </c>
      <c r="F57" s="85">
        <f t="shared" ref="F57:F62" si="6">+E57*$E$55</f>
        <v>0</v>
      </c>
    </row>
    <row r="58" spans="1:7" s="91" customFormat="1" hidden="1" outlineLevel="1" x14ac:dyDescent="0.2">
      <c r="A58" s="87" t="s">
        <v>346</v>
      </c>
      <c r="B58" s="88" t="s">
        <v>34</v>
      </c>
      <c r="C58" s="89" t="s">
        <v>35</v>
      </c>
      <c r="D58" s="88" t="s">
        <v>19</v>
      </c>
      <c r="E58" s="90">
        <v>17.88</v>
      </c>
      <c r="F58" s="85">
        <f t="shared" si="6"/>
        <v>0</v>
      </c>
    </row>
    <row r="59" spans="1:7" s="91" customFormat="1" ht="24" hidden="1" outlineLevel="1" x14ac:dyDescent="0.2">
      <c r="A59" s="97" t="s">
        <v>347</v>
      </c>
      <c r="B59" s="98" t="s">
        <v>184</v>
      </c>
      <c r="C59" s="99" t="s">
        <v>185</v>
      </c>
      <c r="D59" s="98" t="s">
        <v>19</v>
      </c>
      <c r="E59" s="100">
        <v>23.55</v>
      </c>
      <c r="F59" s="85">
        <f>+E59*$E$55</f>
        <v>0</v>
      </c>
    </row>
    <row r="60" spans="1:7" s="96" customFormat="1" hidden="1" outlineLevel="1" x14ac:dyDescent="0.2">
      <c r="A60" s="101" t="s">
        <v>348</v>
      </c>
      <c r="B60" s="102" t="s">
        <v>49</v>
      </c>
      <c r="C60" s="103" t="s">
        <v>50</v>
      </c>
      <c r="D60" s="102" t="s">
        <v>51</v>
      </c>
      <c r="E60" s="104">
        <v>21</v>
      </c>
      <c r="F60" s="85">
        <f t="shared" si="6"/>
        <v>0</v>
      </c>
    </row>
    <row r="61" spans="1:7" s="96" customFormat="1" hidden="1" outlineLevel="1" x14ac:dyDescent="0.2">
      <c r="A61" s="105" t="s">
        <v>349</v>
      </c>
      <c r="B61" s="106" t="s">
        <v>188</v>
      </c>
      <c r="C61" s="107" t="s">
        <v>189</v>
      </c>
      <c r="D61" s="106" t="s">
        <v>51</v>
      </c>
      <c r="E61" s="108">
        <v>76</v>
      </c>
      <c r="F61" s="85">
        <f t="shared" si="6"/>
        <v>0</v>
      </c>
    </row>
    <row r="62" spans="1:7" s="96" customFormat="1" hidden="1" outlineLevel="1" x14ac:dyDescent="0.2">
      <c r="A62" s="105" t="s">
        <v>350</v>
      </c>
      <c r="B62" s="106" t="s">
        <v>191</v>
      </c>
      <c r="C62" s="107" t="s">
        <v>192</v>
      </c>
      <c r="D62" s="106" t="s">
        <v>51</v>
      </c>
      <c r="E62" s="108">
        <v>43</v>
      </c>
      <c r="F62" s="85">
        <f t="shared" si="6"/>
        <v>0</v>
      </c>
    </row>
    <row r="63" spans="1:7" s="96" customFormat="1" ht="14.25" hidden="1" customHeight="1" outlineLevel="1" x14ac:dyDescent="0.2">
      <c r="A63" s="105" t="s">
        <v>351</v>
      </c>
      <c r="B63" s="106" t="s">
        <v>352</v>
      </c>
      <c r="C63" s="107" t="s">
        <v>353</v>
      </c>
      <c r="D63" s="106" t="s">
        <v>76</v>
      </c>
      <c r="E63" s="108">
        <v>38.200000000000003</v>
      </c>
      <c r="F63" s="85">
        <f>+E63*$E$55</f>
        <v>0</v>
      </c>
    </row>
    <row r="64" spans="1:7" s="73" customFormat="1" ht="17.25" hidden="1" customHeight="1" collapsed="1" x14ac:dyDescent="0.2">
      <c r="A64" s="119"/>
      <c r="B64" s="120"/>
      <c r="C64" s="212" t="s">
        <v>369</v>
      </c>
      <c r="D64" s="212"/>
      <c r="E64" s="120"/>
      <c r="F64" s="121"/>
      <c r="G64" s="72"/>
    </row>
    <row r="65" spans="1:9" s="73" customFormat="1" x14ac:dyDescent="0.2">
      <c r="A65" s="78" t="s">
        <v>12</v>
      </c>
      <c r="B65" s="79" t="s">
        <v>13</v>
      </c>
      <c r="C65" s="79" t="s">
        <v>14</v>
      </c>
      <c r="D65" s="80" t="s">
        <v>15</v>
      </c>
      <c r="E65" s="217">
        <f>+_ЛРВ!E65</f>
        <v>1.3133599999999999</v>
      </c>
      <c r="F65" s="218"/>
      <c r="G65" s="81"/>
    </row>
    <row r="66" spans="1:9" s="73" customFormat="1" hidden="1" x14ac:dyDescent="0.2">
      <c r="A66" s="78" t="s">
        <v>202</v>
      </c>
      <c r="B66" s="79" t="s">
        <v>275</v>
      </c>
      <c r="C66" s="79" t="s">
        <v>276</v>
      </c>
      <c r="D66" s="80" t="s">
        <v>87</v>
      </c>
      <c r="E66" s="217">
        <v>0</v>
      </c>
      <c r="F66" s="218"/>
      <c r="G66" s="81"/>
    </row>
    <row r="67" spans="1:9" s="86" customFormat="1" hidden="1" outlineLevel="1" x14ac:dyDescent="0.2">
      <c r="A67" s="82" t="s">
        <v>277</v>
      </c>
      <c r="B67" s="83" t="s">
        <v>30</v>
      </c>
      <c r="C67" s="84" t="s">
        <v>31</v>
      </c>
      <c r="D67" s="83" t="s">
        <v>28</v>
      </c>
      <c r="E67" s="85">
        <v>0.15</v>
      </c>
      <c r="F67" s="85">
        <f>+E67*$E$66</f>
        <v>0</v>
      </c>
    </row>
    <row r="68" spans="1:9" s="91" customFormat="1" hidden="1" outlineLevel="1" x14ac:dyDescent="0.2">
      <c r="A68" s="87" t="s">
        <v>278</v>
      </c>
      <c r="B68" s="88" t="s">
        <v>17</v>
      </c>
      <c r="C68" s="89" t="s">
        <v>18</v>
      </c>
      <c r="D68" s="88" t="s">
        <v>19</v>
      </c>
      <c r="E68" s="90">
        <v>0.15</v>
      </c>
      <c r="F68" s="85">
        <f>+E68*$E$66</f>
        <v>0</v>
      </c>
    </row>
    <row r="69" spans="1:9" s="73" customFormat="1" ht="25.5" hidden="1" collapsed="1" x14ac:dyDescent="0.2">
      <c r="A69" s="78" t="s">
        <v>203</v>
      </c>
      <c r="B69" s="79" t="s">
        <v>279</v>
      </c>
      <c r="C69" s="79" t="s">
        <v>280</v>
      </c>
      <c r="D69" s="80" t="s">
        <v>61</v>
      </c>
      <c r="E69" s="217">
        <v>0</v>
      </c>
      <c r="F69" s="218"/>
      <c r="G69" s="81"/>
    </row>
    <row r="70" spans="1:9" s="86" customFormat="1" hidden="1" outlineLevel="1" x14ac:dyDescent="0.2">
      <c r="A70" s="82" t="s">
        <v>281</v>
      </c>
      <c r="B70" s="83" t="s">
        <v>12</v>
      </c>
      <c r="C70" s="84" t="s">
        <v>27</v>
      </c>
      <c r="D70" s="83" t="s">
        <v>28</v>
      </c>
      <c r="E70" s="85">
        <v>14.4</v>
      </c>
      <c r="F70" s="85">
        <f>+E70*$E$69</f>
        <v>0</v>
      </c>
    </row>
    <row r="71" spans="1:9" s="96" customFormat="1" hidden="1" outlineLevel="1" x14ac:dyDescent="0.2">
      <c r="A71" s="92" t="s">
        <v>282</v>
      </c>
      <c r="B71" s="93" t="s">
        <v>30</v>
      </c>
      <c r="C71" s="94" t="s">
        <v>31</v>
      </c>
      <c r="D71" s="93" t="s">
        <v>28</v>
      </c>
      <c r="E71" s="95">
        <v>14.3</v>
      </c>
      <c r="F71" s="85">
        <f t="shared" ref="F71:F75" si="7">+E71*$E$69</f>
        <v>0</v>
      </c>
    </row>
    <row r="72" spans="1:9" s="91" customFormat="1" hidden="1" outlineLevel="1" x14ac:dyDescent="0.2">
      <c r="A72" s="87" t="s">
        <v>283</v>
      </c>
      <c r="B72" s="88" t="s">
        <v>17</v>
      </c>
      <c r="C72" s="89" t="s">
        <v>18</v>
      </c>
      <c r="D72" s="88" t="s">
        <v>19</v>
      </c>
      <c r="E72" s="90">
        <v>1.55</v>
      </c>
      <c r="F72" s="85">
        <f t="shared" si="7"/>
        <v>0</v>
      </c>
    </row>
    <row r="73" spans="1:9" s="91" customFormat="1" hidden="1" outlineLevel="1" x14ac:dyDescent="0.2">
      <c r="A73" s="97" t="s">
        <v>284</v>
      </c>
      <c r="B73" s="98" t="s">
        <v>34</v>
      </c>
      <c r="C73" s="99" t="s">
        <v>35</v>
      </c>
      <c r="D73" s="98" t="s">
        <v>19</v>
      </c>
      <c r="E73" s="100">
        <v>4.76</v>
      </c>
      <c r="F73" s="85">
        <f>+E73*$E$69</f>
        <v>0</v>
      </c>
    </row>
    <row r="74" spans="1:9" s="91" customFormat="1" hidden="1" outlineLevel="1" x14ac:dyDescent="0.2">
      <c r="A74" s="97" t="s">
        <v>285</v>
      </c>
      <c r="B74" s="98" t="s">
        <v>68</v>
      </c>
      <c r="C74" s="99" t="s">
        <v>69</v>
      </c>
      <c r="D74" s="98" t="s">
        <v>19</v>
      </c>
      <c r="E74" s="100">
        <v>7.08</v>
      </c>
      <c r="F74" s="85">
        <f t="shared" si="7"/>
        <v>0</v>
      </c>
    </row>
    <row r="75" spans="1:9" s="91" customFormat="1" hidden="1" outlineLevel="1" x14ac:dyDescent="0.2">
      <c r="A75" s="97" t="s">
        <v>286</v>
      </c>
      <c r="B75" s="98" t="s">
        <v>37</v>
      </c>
      <c r="C75" s="99" t="s">
        <v>38</v>
      </c>
      <c r="D75" s="98" t="s">
        <v>19</v>
      </c>
      <c r="E75" s="100">
        <v>0.91</v>
      </c>
      <c r="F75" s="85">
        <f t="shared" si="7"/>
        <v>0</v>
      </c>
    </row>
    <row r="76" spans="1:9" s="96" customFormat="1" hidden="1" outlineLevel="1" x14ac:dyDescent="0.2">
      <c r="A76" s="101" t="s">
        <v>287</v>
      </c>
      <c r="B76" s="102" t="s">
        <v>49</v>
      </c>
      <c r="C76" s="103" t="s">
        <v>50</v>
      </c>
      <c r="D76" s="102" t="s">
        <v>51</v>
      </c>
      <c r="E76" s="104">
        <v>7</v>
      </c>
      <c r="F76" s="85">
        <f>+E76*$E$69</f>
        <v>0</v>
      </c>
    </row>
    <row r="77" spans="1:9" s="96" customFormat="1" hidden="1" outlineLevel="1" x14ac:dyDescent="0.2">
      <c r="A77" s="105" t="s">
        <v>288</v>
      </c>
      <c r="B77" s="106" t="s">
        <v>53</v>
      </c>
      <c r="C77" s="107" t="s">
        <v>54</v>
      </c>
      <c r="D77" s="106" t="s">
        <v>51</v>
      </c>
      <c r="E77" s="108">
        <v>100</v>
      </c>
      <c r="F77" s="85">
        <f>+E77*$E$69</f>
        <v>0</v>
      </c>
    </row>
    <row r="78" spans="1:9" s="73" customFormat="1" ht="25.5" collapsed="1" x14ac:dyDescent="0.2">
      <c r="A78" s="78" t="s">
        <v>23</v>
      </c>
      <c r="B78" s="79" t="s">
        <v>24</v>
      </c>
      <c r="C78" s="79" t="s">
        <v>25</v>
      </c>
      <c r="D78" s="80" t="s">
        <v>15</v>
      </c>
      <c r="E78" s="217">
        <f>+_ЛРВ!E80</f>
        <v>1.2083599999999999</v>
      </c>
      <c r="F78" s="218"/>
      <c r="G78" s="81"/>
      <c r="I78" s="131"/>
    </row>
    <row r="79" spans="1:9" s="73" customFormat="1" ht="25.5" hidden="1" x14ac:dyDescent="0.2">
      <c r="A79" s="78" t="s">
        <v>59</v>
      </c>
      <c r="B79" s="79" t="s">
        <v>60</v>
      </c>
      <c r="C79" s="79" t="s">
        <v>372</v>
      </c>
      <c r="D79" s="80" t="s">
        <v>61</v>
      </c>
      <c r="E79" s="217">
        <v>0</v>
      </c>
      <c r="F79" s="218"/>
      <c r="G79" s="81"/>
    </row>
    <row r="80" spans="1:9" s="86" customFormat="1" hidden="1" outlineLevel="1" x14ac:dyDescent="0.2">
      <c r="A80" s="82" t="s">
        <v>62</v>
      </c>
      <c r="B80" s="83" t="s">
        <v>12</v>
      </c>
      <c r="C80" s="84" t="s">
        <v>27</v>
      </c>
      <c r="D80" s="83" t="s">
        <v>28</v>
      </c>
      <c r="E80" s="85">
        <v>21.6</v>
      </c>
      <c r="F80" s="85">
        <f>E80*$E$79</f>
        <v>0</v>
      </c>
    </row>
    <row r="81" spans="1:12" s="96" customFormat="1" hidden="1" outlineLevel="1" x14ac:dyDescent="0.2">
      <c r="A81" s="92" t="s">
        <v>63</v>
      </c>
      <c r="B81" s="93" t="s">
        <v>30</v>
      </c>
      <c r="C81" s="94" t="s">
        <v>31</v>
      </c>
      <c r="D81" s="93" t="s">
        <v>28</v>
      </c>
      <c r="E81" s="95">
        <v>19.72</v>
      </c>
      <c r="F81" s="85">
        <f t="shared" ref="F81:F83" si="8">E81*$E$79</f>
        <v>0</v>
      </c>
    </row>
    <row r="82" spans="1:12" s="91" customFormat="1" hidden="1" outlineLevel="1" x14ac:dyDescent="0.2">
      <c r="A82" s="87" t="s">
        <v>64</v>
      </c>
      <c r="B82" s="88" t="s">
        <v>17</v>
      </c>
      <c r="C82" s="89" t="s">
        <v>18</v>
      </c>
      <c r="D82" s="88" t="s">
        <v>19</v>
      </c>
      <c r="E82" s="90">
        <v>1.79</v>
      </c>
      <c r="F82" s="85">
        <f t="shared" si="8"/>
        <v>0</v>
      </c>
    </row>
    <row r="83" spans="1:12" s="91" customFormat="1" hidden="1" outlineLevel="1" x14ac:dyDescent="0.2">
      <c r="A83" s="97" t="s">
        <v>65</v>
      </c>
      <c r="B83" s="98" t="s">
        <v>34</v>
      </c>
      <c r="C83" s="99" t="s">
        <v>35</v>
      </c>
      <c r="D83" s="98" t="s">
        <v>19</v>
      </c>
      <c r="E83" s="100">
        <v>2.46</v>
      </c>
      <c r="F83" s="85">
        <f t="shared" si="8"/>
        <v>0</v>
      </c>
      <c r="L83" s="123"/>
    </row>
    <row r="84" spans="1:12" s="91" customFormat="1" hidden="1" outlineLevel="1" x14ac:dyDescent="0.2">
      <c r="A84" s="97" t="s">
        <v>67</v>
      </c>
      <c r="B84" s="98" t="s">
        <v>68</v>
      </c>
      <c r="C84" s="99" t="s">
        <v>69</v>
      </c>
      <c r="D84" s="98" t="s">
        <v>19</v>
      </c>
      <c r="E84" s="100">
        <v>12.21</v>
      </c>
      <c r="F84" s="85">
        <f>E84*$E$79</f>
        <v>0</v>
      </c>
    </row>
    <row r="85" spans="1:12" s="91" customFormat="1" hidden="1" outlineLevel="1" x14ac:dyDescent="0.2">
      <c r="A85" s="97" t="s">
        <v>70</v>
      </c>
      <c r="B85" s="98" t="s">
        <v>37</v>
      </c>
      <c r="C85" s="99" t="s">
        <v>38</v>
      </c>
      <c r="D85" s="98" t="s">
        <v>19</v>
      </c>
      <c r="E85" s="100">
        <v>0.91</v>
      </c>
      <c r="F85" s="85">
        <f>E85*$E$79</f>
        <v>0</v>
      </c>
    </row>
    <row r="86" spans="1:12" s="96" customFormat="1" hidden="1" outlineLevel="1" x14ac:dyDescent="0.2">
      <c r="A86" s="101" t="s">
        <v>71</v>
      </c>
      <c r="B86" s="102" t="s">
        <v>49</v>
      </c>
      <c r="C86" s="103" t="s">
        <v>50</v>
      </c>
      <c r="D86" s="102" t="s">
        <v>51</v>
      </c>
      <c r="E86" s="104">
        <v>7</v>
      </c>
      <c r="F86" s="85">
        <f>E86*$E$79</f>
        <v>0</v>
      </c>
    </row>
    <row r="87" spans="1:12" s="96" customFormat="1" hidden="1" outlineLevel="1" x14ac:dyDescent="0.2">
      <c r="A87" s="105" t="s">
        <v>72</v>
      </c>
      <c r="B87" s="106" t="s">
        <v>73</v>
      </c>
      <c r="C87" s="107" t="s">
        <v>366</v>
      </c>
      <c r="D87" s="106" t="s">
        <v>51</v>
      </c>
      <c r="E87" s="108">
        <v>100</v>
      </c>
      <c r="F87" s="85">
        <f>E87*$E$79</f>
        <v>0</v>
      </c>
    </row>
    <row r="88" spans="1:12" s="73" customFormat="1" hidden="1" collapsed="1" x14ac:dyDescent="0.2">
      <c r="A88" s="78" t="s">
        <v>59</v>
      </c>
      <c r="B88" s="79" t="s">
        <v>60</v>
      </c>
      <c r="C88" s="79" t="s">
        <v>373</v>
      </c>
      <c r="D88" s="80" t="s">
        <v>61</v>
      </c>
      <c r="E88" s="217">
        <v>0</v>
      </c>
      <c r="F88" s="218"/>
      <c r="G88" s="81"/>
    </row>
    <row r="89" spans="1:12" s="86" customFormat="1" hidden="1" outlineLevel="1" x14ac:dyDescent="0.2">
      <c r="A89" s="82" t="s">
        <v>62</v>
      </c>
      <c r="B89" s="83" t="s">
        <v>12</v>
      </c>
      <c r="C89" s="84" t="s">
        <v>27</v>
      </c>
      <c r="D89" s="83" t="s">
        <v>28</v>
      </c>
      <c r="E89" s="85">
        <v>21.6</v>
      </c>
      <c r="F89" s="85">
        <f>+E89*$E$88</f>
        <v>0</v>
      </c>
    </row>
    <row r="90" spans="1:12" s="91" customFormat="1" hidden="1" outlineLevel="1" x14ac:dyDescent="0.2">
      <c r="A90" s="97" t="s">
        <v>70</v>
      </c>
      <c r="B90" s="98" t="s">
        <v>37</v>
      </c>
      <c r="C90" s="99" t="s">
        <v>38</v>
      </c>
      <c r="D90" s="98" t="s">
        <v>19</v>
      </c>
      <c r="E90" s="100">
        <v>0.91</v>
      </c>
      <c r="F90" s="85">
        <f t="shared" ref="F90:F92" si="9">+E90*$E$88</f>
        <v>0</v>
      </c>
    </row>
    <row r="91" spans="1:12" s="96" customFormat="1" hidden="1" outlineLevel="1" x14ac:dyDescent="0.2">
      <c r="A91" s="101" t="s">
        <v>71</v>
      </c>
      <c r="B91" s="102" t="s">
        <v>49</v>
      </c>
      <c r="C91" s="103" t="s">
        <v>50</v>
      </c>
      <c r="D91" s="102" t="s">
        <v>51</v>
      </c>
      <c r="E91" s="104">
        <v>7</v>
      </c>
      <c r="F91" s="85">
        <f t="shared" si="9"/>
        <v>0</v>
      </c>
    </row>
    <row r="92" spans="1:12" s="96" customFormat="1" hidden="1" outlineLevel="1" x14ac:dyDescent="0.2">
      <c r="A92" s="105" t="s">
        <v>72</v>
      </c>
      <c r="B92" s="106" t="s">
        <v>73</v>
      </c>
      <c r="C92" s="107" t="s">
        <v>366</v>
      </c>
      <c r="D92" s="106" t="s">
        <v>51</v>
      </c>
      <c r="E92" s="108">
        <v>100</v>
      </c>
      <c r="F92" s="85">
        <f t="shared" si="9"/>
        <v>0</v>
      </c>
    </row>
    <row r="93" spans="1:12" s="73" customFormat="1" hidden="1" collapsed="1" x14ac:dyDescent="0.2">
      <c r="A93" s="78" t="s">
        <v>74</v>
      </c>
      <c r="B93" s="79" t="s">
        <v>75</v>
      </c>
      <c r="C93" s="79" t="s">
        <v>375</v>
      </c>
      <c r="D93" s="80" t="s">
        <v>76</v>
      </c>
      <c r="E93" s="220">
        <v>0</v>
      </c>
      <c r="F93" s="221"/>
      <c r="G93" s="81"/>
    </row>
    <row r="94" spans="1:12" s="86" customFormat="1" hidden="1" outlineLevel="1" x14ac:dyDescent="0.2">
      <c r="A94" s="82" t="s">
        <v>77</v>
      </c>
      <c r="B94" s="83" t="s">
        <v>30</v>
      </c>
      <c r="C94" s="84" t="s">
        <v>31</v>
      </c>
      <c r="D94" s="83" t="s">
        <v>28</v>
      </c>
      <c r="E94" s="85">
        <v>0.57999999999999996</v>
      </c>
      <c r="F94" s="85">
        <f>E94*$E$93</f>
        <v>0</v>
      </c>
      <c r="L94" s="124"/>
    </row>
    <row r="95" spans="1:12" s="91" customFormat="1" hidden="1" outlineLevel="1" x14ac:dyDescent="0.2">
      <c r="A95" s="87" t="s">
        <v>78</v>
      </c>
      <c r="B95" s="88" t="s">
        <v>79</v>
      </c>
      <c r="C95" s="89" t="s">
        <v>80</v>
      </c>
      <c r="D95" s="88" t="s">
        <v>19</v>
      </c>
      <c r="E95" s="90">
        <v>0.28999999999999998</v>
      </c>
      <c r="F95" s="85">
        <f>E95*$E$93</f>
        <v>0</v>
      </c>
    </row>
    <row r="96" spans="1:12" s="96" customFormat="1" hidden="1" outlineLevel="1" x14ac:dyDescent="0.2">
      <c r="A96" s="101" t="s">
        <v>81</v>
      </c>
      <c r="B96" s="102" t="s">
        <v>82</v>
      </c>
      <c r="C96" s="103" t="s">
        <v>374</v>
      </c>
      <c r="D96" s="102" t="s">
        <v>76</v>
      </c>
      <c r="E96" s="104">
        <v>1.03</v>
      </c>
      <c r="F96" s="85">
        <f>E96*$E$93</f>
        <v>0</v>
      </c>
    </row>
    <row r="97" spans="1:7" s="73" customFormat="1" ht="38.25" hidden="1" collapsed="1" x14ac:dyDescent="0.2">
      <c r="A97" s="78" t="s">
        <v>84</v>
      </c>
      <c r="B97" s="79" t="s">
        <v>85</v>
      </c>
      <c r="C97" s="79" t="s">
        <v>86</v>
      </c>
      <c r="D97" s="80" t="s">
        <v>87</v>
      </c>
      <c r="E97" s="217">
        <v>0</v>
      </c>
      <c r="F97" s="218"/>
      <c r="G97" s="81"/>
    </row>
    <row r="98" spans="1:7" s="86" customFormat="1" hidden="1" outlineLevel="1" x14ac:dyDescent="0.2">
      <c r="A98" s="82" t="s">
        <v>88</v>
      </c>
      <c r="B98" s="83" t="s">
        <v>12</v>
      </c>
      <c r="C98" s="84" t="s">
        <v>27</v>
      </c>
      <c r="D98" s="83" t="s">
        <v>28</v>
      </c>
      <c r="E98" s="85">
        <v>16.63</v>
      </c>
      <c r="F98" s="85">
        <f>E98*$E$97</f>
        <v>0</v>
      </c>
    </row>
    <row r="99" spans="1:7" s="96" customFormat="1" hidden="1" outlineLevel="1" x14ac:dyDescent="0.2">
      <c r="A99" s="92" t="s">
        <v>89</v>
      </c>
      <c r="B99" s="93" t="s">
        <v>30</v>
      </c>
      <c r="C99" s="94" t="s">
        <v>31</v>
      </c>
      <c r="D99" s="93" t="s">
        <v>28</v>
      </c>
      <c r="E99" s="95">
        <v>9.3800000000000008</v>
      </c>
      <c r="F99" s="85">
        <f t="shared" ref="F99:F108" si="10">E99*$E$97</f>
        <v>0</v>
      </c>
    </row>
    <row r="100" spans="1:7" s="91" customFormat="1" hidden="1" outlineLevel="1" x14ac:dyDescent="0.2">
      <c r="A100" s="97" t="s">
        <v>90</v>
      </c>
      <c r="B100" s="98" t="s">
        <v>91</v>
      </c>
      <c r="C100" s="99" t="s">
        <v>92</v>
      </c>
      <c r="D100" s="98" t="s">
        <v>19</v>
      </c>
      <c r="E100" s="100">
        <v>0.24</v>
      </c>
      <c r="F100" s="85">
        <f t="shared" si="10"/>
        <v>0</v>
      </c>
    </row>
    <row r="101" spans="1:7" s="91" customFormat="1" hidden="1" outlineLevel="1" x14ac:dyDescent="0.2">
      <c r="A101" s="97" t="s">
        <v>93</v>
      </c>
      <c r="B101" s="98" t="s">
        <v>37</v>
      </c>
      <c r="C101" s="99" t="s">
        <v>38</v>
      </c>
      <c r="D101" s="98" t="s">
        <v>19</v>
      </c>
      <c r="E101" s="100">
        <v>0.5</v>
      </c>
      <c r="F101" s="85">
        <f t="shared" si="10"/>
        <v>0</v>
      </c>
    </row>
    <row r="102" spans="1:7" s="91" customFormat="1" hidden="1" outlineLevel="1" x14ac:dyDescent="0.2">
      <c r="A102" s="97" t="s">
        <v>94</v>
      </c>
      <c r="B102" s="98" t="s">
        <v>95</v>
      </c>
      <c r="C102" s="99" t="s">
        <v>96</v>
      </c>
      <c r="D102" s="98" t="s">
        <v>19</v>
      </c>
      <c r="E102" s="100">
        <v>0.12</v>
      </c>
      <c r="F102" s="85">
        <f t="shared" si="10"/>
        <v>0</v>
      </c>
    </row>
    <row r="103" spans="1:7" s="91" customFormat="1" hidden="1" outlineLevel="1" x14ac:dyDescent="0.2">
      <c r="A103" s="97" t="s">
        <v>97</v>
      </c>
      <c r="B103" s="98" t="s">
        <v>98</v>
      </c>
      <c r="C103" s="99" t="s">
        <v>99</v>
      </c>
      <c r="D103" s="98" t="s">
        <v>19</v>
      </c>
      <c r="E103" s="100">
        <v>1.44</v>
      </c>
      <c r="F103" s="85">
        <f>E103*$E$97</f>
        <v>0</v>
      </c>
    </row>
    <row r="104" spans="1:7" s="91" customFormat="1" ht="13.5" hidden="1" customHeight="1" outlineLevel="1" x14ac:dyDescent="0.2">
      <c r="A104" s="97" t="s">
        <v>100</v>
      </c>
      <c r="B104" s="98" t="s">
        <v>101</v>
      </c>
      <c r="C104" s="99" t="s">
        <v>102</v>
      </c>
      <c r="D104" s="98" t="s">
        <v>19</v>
      </c>
      <c r="E104" s="100">
        <v>3.08</v>
      </c>
      <c r="F104" s="85">
        <f t="shared" si="10"/>
        <v>0</v>
      </c>
    </row>
    <row r="105" spans="1:7" s="91" customFormat="1" ht="16.5" hidden="1" customHeight="1" outlineLevel="1" x14ac:dyDescent="0.2">
      <c r="A105" s="97" t="s">
        <v>103</v>
      </c>
      <c r="B105" s="98" t="s">
        <v>104</v>
      </c>
      <c r="C105" s="99" t="s">
        <v>105</v>
      </c>
      <c r="D105" s="98" t="s">
        <v>19</v>
      </c>
      <c r="E105" s="100">
        <v>1.37</v>
      </c>
      <c r="F105" s="85">
        <f t="shared" si="10"/>
        <v>0</v>
      </c>
    </row>
    <row r="106" spans="1:7" s="91" customFormat="1" ht="16.5" hidden="1" customHeight="1" outlineLevel="1" x14ac:dyDescent="0.2">
      <c r="A106" s="97" t="s">
        <v>106</v>
      </c>
      <c r="B106" s="98" t="s">
        <v>107</v>
      </c>
      <c r="C106" s="99" t="s">
        <v>108</v>
      </c>
      <c r="D106" s="98" t="s">
        <v>19</v>
      </c>
      <c r="E106" s="100">
        <v>1.55</v>
      </c>
      <c r="F106" s="85">
        <f>E106*$E$97</f>
        <v>0</v>
      </c>
    </row>
    <row r="107" spans="1:7" s="96" customFormat="1" ht="23.25" hidden="1" customHeight="1" outlineLevel="1" x14ac:dyDescent="0.2">
      <c r="A107" s="101" t="s">
        <v>109</v>
      </c>
      <c r="B107" s="102" t="s">
        <v>110</v>
      </c>
      <c r="C107" s="103" t="s">
        <v>111</v>
      </c>
      <c r="D107" s="102" t="s">
        <v>76</v>
      </c>
      <c r="E107" s="104">
        <v>96.6</v>
      </c>
      <c r="F107" s="85">
        <f t="shared" si="10"/>
        <v>0</v>
      </c>
    </row>
    <row r="108" spans="1:7" s="96" customFormat="1" hidden="1" outlineLevel="1" x14ac:dyDescent="0.2">
      <c r="A108" s="105" t="s">
        <v>112</v>
      </c>
      <c r="B108" s="106" t="s">
        <v>49</v>
      </c>
      <c r="C108" s="107" t="s">
        <v>50</v>
      </c>
      <c r="D108" s="106" t="s">
        <v>51</v>
      </c>
      <c r="E108" s="108">
        <v>0.9</v>
      </c>
      <c r="F108" s="85">
        <f t="shared" si="10"/>
        <v>0</v>
      </c>
    </row>
    <row r="109" spans="1:7" s="96" customFormat="1" hidden="1" outlineLevel="1" x14ac:dyDescent="0.2">
      <c r="A109" s="105" t="s">
        <v>113</v>
      </c>
      <c r="B109" s="106" t="s">
        <v>82</v>
      </c>
      <c r="C109" s="107" t="s">
        <v>83</v>
      </c>
      <c r="D109" s="106" t="s">
        <v>76</v>
      </c>
      <c r="E109" s="108">
        <v>1.0800000000000001E-2</v>
      </c>
      <c r="F109" s="85">
        <f>E109*$E$97</f>
        <v>0</v>
      </c>
    </row>
    <row r="110" spans="1:7" s="73" customFormat="1" ht="25.5" hidden="1" collapsed="1" x14ac:dyDescent="0.2">
      <c r="A110" s="78" t="s">
        <v>114</v>
      </c>
      <c r="B110" s="79" t="s">
        <v>115</v>
      </c>
      <c r="C110" s="79" t="s">
        <v>116</v>
      </c>
      <c r="D110" s="80" t="s">
        <v>87</v>
      </c>
      <c r="E110" s="217">
        <f>+E97</f>
        <v>0</v>
      </c>
      <c r="F110" s="218"/>
      <c r="G110" s="81"/>
    </row>
    <row r="111" spans="1:7" s="86" customFormat="1" hidden="1" outlineLevel="1" x14ac:dyDescent="0.2">
      <c r="A111" s="82" t="s">
        <v>117</v>
      </c>
      <c r="B111" s="83" t="s">
        <v>12</v>
      </c>
      <c r="C111" s="84" t="s">
        <v>27</v>
      </c>
      <c r="D111" s="83" t="s">
        <v>28</v>
      </c>
      <c r="E111" s="85">
        <v>1.1599999999999999</v>
      </c>
      <c r="F111" s="85">
        <f>E111*$E$110</f>
        <v>0</v>
      </c>
    </row>
    <row r="112" spans="1:7" s="96" customFormat="1" hidden="1" outlineLevel="1" x14ac:dyDescent="0.2">
      <c r="A112" s="92" t="s">
        <v>118</v>
      </c>
      <c r="B112" s="93" t="s">
        <v>30</v>
      </c>
      <c r="C112" s="94" t="s">
        <v>31</v>
      </c>
      <c r="D112" s="93" t="s">
        <v>28</v>
      </c>
      <c r="E112" s="95">
        <v>0.72</v>
      </c>
      <c r="F112" s="85">
        <f t="shared" ref="F112:F116" si="11">E112*$E$110</f>
        <v>0</v>
      </c>
    </row>
    <row r="113" spans="1:7" s="91" customFormat="1" hidden="1" outlineLevel="1" x14ac:dyDescent="0.2">
      <c r="A113" s="97" t="s">
        <v>119</v>
      </c>
      <c r="B113" s="98" t="s">
        <v>91</v>
      </c>
      <c r="C113" s="99" t="s">
        <v>92</v>
      </c>
      <c r="D113" s="98" t="s">
        <v>19</v>
      </c>
      <c r="E113" s="100">
        <v>0.06</v>
      </c>
      <c r="F113" s="85">
        <f>E113*$E$110</f>
        <v>0</v>
      </c>
    </row>
    <row r="114" spans="1:7" s="91" customFormat="1" hidden="1" outlineLevel="1" x14ac:dyDescent="0.2">
      <c r="A114" s="97" t="s">
        <v>120</v>
      </c>
      <c r="B114" s="98" t="s">
        <v>95</v>
      </c>
      <c r="C114" s="99" t="s">
        <v>96</v>
      </c>
      <c r="D114" s="98" t="s">
        <v>19</v>
      </c>
      <c r="E114" s="100">
        <v>0.03</v>
      </c>
      <c r="F114" s="85">
        <f t="shared" si="11"/>
        <v>0</v>
      </c>
    </row>
    <row r="115" spans="1:7" s="91" customFormat="1" hidden="1" outlineLevel="1" x14ac:dyDescent="0.2">
      <c r="A115" s="97" t="s">
        <v>121</v>
      </c>
      <c r="B115" s="98" t="s">
        <v>98</v>
      </c>
      <c r="C115" s="99" t="s">
        <v>99</v>
      </c>
      <c r="D115" s="98" t="s">
        <v>19</v>
      </c>
      <c r="E115" s="100">
        <v>0.36</v>
      </c>
      <c r="F115" s="85">
        <f t="shared" si="11"/>
        <v>0</v>
      </c>
    </row>
    <row r="116" spans="1:7" s="96" customFormat="1" ht="14.25" hidden="1" customHeight="1" outlineLevel="1" x14ac:dyDescent="0.2">
      <c r="A116" s="101" t="s">
        <v>122</v>
      </c>
      <c r="B116" s="102" t="s">
        <v>110</v>
      </c>
      <c r="C116" s="103" t="s">
        <v>111</v>
      </c>
      <c r="D116" s="102" t="s">
        <v>76</v>
      </c>
      <c r="E116" s="104">
        <v>24.22</v>
      </c>
      <c r="F116" s="85">
        <f t="shared" si="11"/>
        <v>0</v>
      </c>
    </row>
    <row r="117" spans="1:7" s="96" customFormat="1" hidden="1" outlineLevel="1" x14ac:dyDescent="0.2">
      <c r="A117" s="105" t="s">
        <v>123</v>
      </c>
      <c r="B117" s="106" t="s">
        <v>82</v>
      </c>
      <c r="C117" s="107" t="s">
        <v>83</v>
      </c>
      <c r="D117" s="106" t="s">
        <v>76</v>
      </c>
      <c r="E117" s="108">
        <v>2.8E-3</v>
      </c>
      <c r="F117" s="85">
        <f>E117*$E$110</f>
        <v>0</v>
      </c>
    </row>
    <row r="118" spans="1:7" s="73" customFormat="1" hidden="1" collapsed="1" x14ac:dyDescent="0.2">
      <c r="A118" s="78" t="s">
        <v>124</v>
      </c>
      <c r="B118" s="79" t="s">
        <v>125</v>
      </c>
      <c r="C118" s="79" t="s">
        <v>126</v>
      </c>
      <c r="D118" s="80" t="s">
        <v>127</v>
      </c>
      <c r="E118" s="217">
        <v>0</v>
      </c>
      <c r="F118" s="218"/>
      <c r="G118" s="81"/>
    </row>
    <row r="119" spans="1:7" s="86" customFormat="1" hidden="1" outlineLevel="1" x14ac:dyDescent="0.2">
      <c r="A119" s="82" t="s">
        <v>128</v>
      </c>
      <c r="B119" s="83" t="s">
        <v>30</v>
      </c>
      <c r="C119" s="84" t="s">
        <v>31</v>
      </c>
      <c r="D119" s="83" t="s">
        <v>28</v>
      </c>
      <c r="E119" s="85">
        <v>0.49</v>
      </c>
      <c r="F119" s="85">
        <f>E119*$E$118</f>
        <v>0</v>
      </c>
    </row>
    <row r="120" spans="1:7" s="91" customFormat="1" hidden="1" outlineLevel="1" x14ac:dyDescent="0.2">
      <c r="A120" s="87" t="s">
        <v>129</v>
      </c>
      <c r="B120" s="88" t="s">
        <v>17</v>
      </c>
      <c r="C120" s="89" t="s">
        <v>18</v>
      </c>
      <c r="D120" s="88" t="s">
        <v>19</v>
      </c>
      <c r="E120" s="90">
        <v>0.14699999999999999</v>
      </c>
      <c r="F120" s="85">
        <f>E120*$E$118</f>
        <v>0</v>
      </c>
    </row>
    <row r="121" spans="1:7" s="91" customFormat="1" hidden="1" outlineLevel="1" x14ac:dyDescent="0.2">
      <c r="A121" s="97" t="s">
        <v>130</v>
      </c>
      <c r="B121" s="98" t="s">
        <v>131</v>
      </c>
      <c r="C121" s="99" t="s">
        <v>132</v>
      </c>
      <c r="D121" s="98" t="s">
        <v>19</v>
      </c>
      <c r="E121" s="100">
        <v>0.34300000000000003</v>
      </c>
      <c r="F121" s="85">
        <f>E121*$E$118</f>
        <v>0</v>
      </c>
    </row>
    <row r="122" spans="1:7" s="96" customFormat="1" hidden="1" outlineLevel="1" x14ac:dyDescent="0.2">
      <c r="A122" s="101" t="s">
        <v>133</v>
      </c>
      <c r="B122" s="102" t="s">
        <v>134</v>
      </c>
      <c r="C122" s="103" t="s">
        <v>135</v>
      </c>
      <c r="D122" s="102" t="s">
        <v>51</v>
      </c>
      <c r="E122" s="104">
        <v>8.82</v>
      </c>
      <c r="F122" s="85">
        <f>E122*$E$118</f>
        <v>0</v>
      </c>
    </row>
    <row r="123" spans="1:7" s="73" customFormat="1" ht="18.75" hidden="1" customHeight="1" collapsed="1" x14ac:dyDescent="0.2">
      <c r="A123" s="119"/>
      <c r="B123" s="120"/>
      <c r="C123" s="219" t="s">
        <v>370</v>
      </c>
      <c r="D123" s="219"/>
      <c r="E123" s="120"/>
      <c r="F123" s="121"/>
      <c r="G123" s="72"/>
    </row>
    <row r="124" spans="1:7" s="73" customFormat="1" hidden="1" x14ac:dyDescent="0.2">
      <c r="A124" s="78" t="s">
        <v>136</v>
      </c>
      <c r="B124" s="79" t="s">
        <v>137</v>
      </c>
      <c r="C124" s="79" t="s">
        <v>138</v>
      </c>
      <c r="D124" s="80" t="s">
        <v>139</v>
      </c>
      <c r="E124" s="217">
        <v>0</v>
      </c>
      <c r="F124" s="218"/>
      <c r="G124" s="81"/>
    </row>
    <row r="125" spans="1:7" s="86" customFormat="1" hidden="1" outlineLevel="1" x14ac:dyDescent="0.2">
      <c r="A125" s="82" t="s">
        <v>140</v>
      </c>
      <c r="B125" s="83" t="s">
        <v>12</v>
      </c>
      <c r="C125" s="84" t="s">
        <v>27</v>
      </c>
      <c r="D125" s="83" t="s">
        <v>28</v>
      </c>
      <c r="E125" s="85">
        <v>320</v>
      </c>
      <c r="F125" s="85">
        <f>E125*$E$124</f>
        <v>0</v>
      </c>
    </row>
    <row r="126" spans="1:7" s="96" customFormat="1" hidden="1" outlineLevel="1" x14ac:dyDescent="0.2">
      <c r="A126" s="92" t="s">
        <v>141</v>
      </c>
      <c r="B126" s="93" t="s">
        <v>30</v>
      </c>
      <c r="C126" s="94" t="s">
        <v>31</v>
      </c>
      <c r="D126" s="93" t="s">
        <v>28</v>
      </c>
      <c r="E126" s="95">
        <v>14.53</v>
      </c>
      <c r="F126" s="85">
        <f t="shared" ref="F126:F132" si="12">E126*$E$124</f>
        <v>0</v>
      </c>
    </row>
    <row r="127" spans="1:7" s="91" customFormat="1" ht="17.25" hidden="1" customHeight="1" outlineLevel="1" x14ac:dyDescent="0.2">
      <c r="A127" s="87" t="s">
        <v>142</v>
      </c>
      <c r="B127" s="88" t="s">
        <v>143</v>
      </c>
      <c r="C127" s="89" t="s">
        <v>144</v>
      </c>
      <c r="D127" s="88" t="s">
        <v>19</v>
      </c>
      <c r="E127" s="90">
        <v>1.52</v>
      </c>
      <c r="F127" s="85">
        <f>E127*$E$124</f>
        <v>0</v>
      </c>
    </row>
    <row r="128" spans="1:7" s="91" customFormat="1" hidden="1" outlineLevel="1" x14ac:dyDescent="0.2">
      <c r="A128" s="97" t="s">
        <v>145</v>
      </c>
      <c r="B128" s="98" t="s">
        <v>146</v>
      </c>
      <c r="C128" s="99" t="s">
        <v>147</v>
      </c>
      <c r="D128" s="98" t="s">
        <v>19</v>
      </c>
      <c r="E128" s="100">
        <v>11</v>
      </c>
      <c r="F128" s="85">
        <f>E128*$E$124</f>
        <v>0</v>
      </c>
    </row>
    <row r="129" spans="1:7" s="91" customFormat="1" hidden="1" outlineLevel="1" x14ac:dyDescent="0.2">
      <c r="A129" s="97" t="s">
        <v>148</v>
      </c>
      <c r="B129" s="98" t="s">
        <v>149</v>
      </c>
      <c r="C129" s="99" t="s">
        <v>150</v>
      </c>
      <c r="D129" s="98" t="s">
        <v>19</v>
      </c>
      <c r="E129" s="100">
        <v>2.0099999999999998</v>
      </c>
      <c r="F129" s="85">
        <f t="shared" si="12"/>
        <v>0</v>
      </c>
    </row>
    <row r="130" spans="1:7" s="96" customFormat="1" hidden="1" outlineLevel="1" x14ac:dyDescent="0.2">
      <c r="A130" s="101" t="s">
        <v>151</v>
      </c>
      <c r="B130" s="102" t="s">
        <v>152</v>
      </c>
      <c r="C130" s="103" t="s">
        <v>153</v>
      </c>
      <c r="D130" s="102" t="s">
        <v>76</v>
      </c>
      <c r="E130" s="104">
        <v>4.8000000000000001E-2</v>
      </c>
      <c r="F130" s="85">
        <f t="shared" si="12"/>
        <v>0</v>
      </c>
    </row>
    <row r="131" spans="1:7" s="96" customFormat="1" hidden="1" outlineLevel="1" x14ac:dyDescent="0.2">
      <c r="A131" s="105" t="s">
        <v>154</v>
      </c>
      <c r="B131" s="106" t="s">
        <v>155</v>
      </c>
      <c r="C131" s="107" t="s">
        <v>156</v>
      </c>
      <c r="D131" s="106" t="s">
        <v>76</v>
      </c>
      <c r="E131" s="108">
        <v>1.9349999999999999E-2</v>
      </c>
      <c r="F131" s="85">
        <f>E131*$E$124</f>
        <v>0</v>
      </c>
    </row>
    <row r="132" spans="1:7" s="96" customFormat="1" hidden="1" outlineLevel="1" x14ac:dyDescent="0.2">
      <c r="A132" s="105" t="s">
        <v>157</v>
      </c>
      <c r="B132" s="106" t="s">
        <v>158</v>
      </c>
      <c r="C132" s="107" t="s">
        <v>159</v>
      </c>
      <c r="D132" s="106" t="s">
        <v>76</v>
      </c>
      <c r="E132" s="108">
        <v>5.62E-3</v>
      </c>
      <c r="F132" s="85">
        <f t="shared" si="12"/>
        <v>0</v>
      </c>
    </row>
    <row r="133" spans="1:7" s="96" customFormat="1" hidden="1" outlineLevel="1" x14ac:dyDescent="0.2">
      <c r="A133" s="105" t="s">
        <v>160</v>
      </c>
      <c r="B133" s="106" t="s">
        <v>161</v>
      </c>
      <c r="C133" s="107" t="s">
        <v>162</v>
      </c>
      <c r="D133" s="106" t="s">
        <v>76</v>
      </c>
      <c r="E133" s="108">
        <v>3.3800000000000002E-3</v>
      </c>
      <c r="F133" s="85">
        <f>E133*$E$124</f>
        <v>0</v>
      </c>
    </row>
    <row r="134" spans="1:7" s="73" customFormat="1" hidden="1" collapsed="1" x14ac:dyDescent="0.2">
      <c r="A134" s="78" t="s">
        <v>163</v>
      </c>
      <c r="B134" s="79" t="s">
        <v>164</v>
      </c>
      <c r="C134" s="79" t="s">
        <v>362</v>
      </c>
      <c r="D134" s="80" t="s">
        <v>165</v>
      </c>
      <c r="E134" s="224">
        <v>0</v>
      </c>
      <c r="F134" s="225"/>
      <c r="G134" s="81"/>
    </row>
    <row r="135" spans="1:7" s="73" customFormat="1" ht="25.5" hidden="1" x14ac:dyDescent="0.2">
      <c r="A135" s="78" t="s">
        <v>166</v>
      </c>
      <c r="B135" s="79" t="s">
        <v>167</v>
      </c>
      <c r="C135" s="79" t="s">
        <v>168</v>
      </c>
      <c r="D135" s="80" t="s">
        <v>61</v>
      </c>
      <c r="E135" s="217">
        <v>0</v>
      </c>
      <c r="F135" s="218"/>
      <c r="G135" s="81"/>
    </row>
    <row r="136" spans="1:7" s="86" customFormat="1" hidden="1" outlineLevel="1" x14ac:dyDescent="0.2">
      <c r="A136" s="82" t="s">
        <v>169</v>
      </c>
      <c r="B136" s="83" t="s">
        <v>12</v>
      </c>
      <c r="C136" s="84" t="s">
        <v>27</v>
      </c>
      <c r="D136" s="83" t="s">
        <v>28</v>
      </c>
      <c r="E136" s="85">
        <v>535.5</v>
      </c>
      <c r="F136" s="85">
        <f>E136*$E$135</f>
        <v>0</v>
      </c>
    </row>
    <row r="137" spans="1:7" s="91" customFormat="1" hidden="1" outlineLevel="1" x14ac:dyDescent="0.2">
      <c r="A137" s="87" t="s">
        <v>170</v>
      </c>
      <c r="B137" s="88" t="s">
        <v>171</v>
      </c>
      <c r="C137" s="89" t="s">
        <v>172</v>
      </c>
      <c r="D137" s="88" t="s">
        <v>19</v>
      </c>
      <c r="E137" s="90">
        <v>26.3</v>
      </c>
      <c r="F137" s="85">
        <f>E137*$E$135</f>
        <v>0</v>
      </c>
    </row>
    <row r="138" spans="1:7" s="96" customFormat="1" hidden="1" outlineLevel="1" x14ac:dyDescent="0.2">
      <c r="A138" s="101" t="s">
        <v>173</v>
      </c>
      <c r="B138" s="102" t="s">
        <v>49</v>
      </c>
      <c r="C138" s="103" t="s">
        <v>50</v>
      </c>
      <c r="D138" s="102" t="s">
        <v>51</v>
      </c>
      <c r="E138" s="104">
        <v>0.441</v>
      </c>
      <c r="F138" s="85">
        <f t="shared" ref="F138" si="13">E138*$E$135</f>
        <v>0</v>
      </c>
    </row>
    <row r="139" spans="1:7" s="96" customFormat="1" hidden="1" outlineLevel="1" x14ac:dyDescent="0.2">
      <c r="A139" s="105" t="s">
        <v>174</v>
      </c>
      <c r="B139" s="106" t="s">
        <v>175</v>
      </c>
      <c r="C139" s="107" t="s">
        <v>176</v>
      </c>
      <c r="D139" s="106" t="s">
        <v>76</v>
      </c>
      <c r="E139" s="108">
        <v>2.3800000000000002E-2</v>
      </c>
      <c r="F139" s="85">
        <f>E139*$E$135</f>
        <v>0</v>
      </c>
    </row>
    <row r="140" spans="1:7" s="73" customFormat="1" hidden="1" collapsed="1" x14ac:dyDescent="0.2">
      <c r="A140" s="78" t="s">
        <v>177</v>
      </c>
      <c r="B140" s="79" t="s">
        <v>178</v>
      </c>
      <c r="C140" s="79" t="s">
        <v>179</v>
      </c>
      <c r="D140" s="80" t="s">
        <v>61</v>
      </c>
      <c r="E140" s="217">
        <v>0</v>
      </c>
      <c r="F140" s="218"/>
      <c r="G140" s="81"/>
    </row>
    <row r="141" spans="1:7" s="86" customFormat="1" hidden="1" outlineLevel="1" x14ac:dyDescent="0.2">
      <c r="A141" s="82" t="s">
        <v>180</v>
      </c>
      <c r="B141" s="83" t="s">
        <v>12</v>
      </c>
      <c r="C141" s="84" t="s">
        <v>27</v>
      </c>
      <c r="D141" s="83" t="s">
        <v>28</v>
      </c>
      <c r="E141" s="85">
        <v>301.70999999999998</v>
      </c>
      <c r="F141" s="85">
        <f>E141*$E$140</f>
        <v>0</v>
      </c>
    </row>
    <row r="142" spans="1:7" s="96" customFormat="1" hidden="1" outlineLevel="1" x14ac:dyDescent="0.2">
      <c r="A142" s="92" t="s">
        <v>181</v>
      </c>
      <c r="B142" s="93" t="s">
        <v>30</v>
      </c>
      <c r="C142" s="94" t="s">
        <v>31</v>
      </c>
      <c r="D142" s="93" t="s">
        <v>28</v>
      </c>
      <c r="E142" s="95">
        <v>41.91</v>
      </c>
      <c r="F142" s="85">
        <f>E142*$E$140</f>
        <v>0</v>
      </c>
    </row>
    <row r="143" spans="1:7" s="91" customFormat="1" hidden="1" outlineLevel="1" x14ac:dyDescent="0.2">
      <c r="A143" s="87" t="s">
        <v>182</v>
      </c>
      <c r="B143" s="88" t="s">
        <v>34</v>
      </c>
      <c r="C143" s="89" t="s">
        <v>35</v>
      </c>
      <c r="D143" s="88" t="s">
        <v>19</v>
      </c>
      <c r="E143" s="90">
        <v>18.36</v>
      </c>
      <c r="F143" s="85">
        <f t="shared" ref="F143:F147" si="14">E143*$E$140</f>
        <v>0</v>
      </c>
    </row>
    <row r="144" spans="1:7" s="91" customFormat="1" ht="24" hidden="1" outlineLevel="1" x14ac:dyDescent="0.2">
      <c r="A144" s="97" t="s">
        <v>183</v>
      </c>
      <c r="B144" s="98" t="s">
        <v>184</v>
      </c>
      <c r="C144" s="99" t="s">
        <v>185</v>
      </c>
      <c r="D144" s="98" t="s">
        <v>19</v>
      </c>
      <c r="E144" s="100">
        <v>23.55</v>
      </c>
      <c r="F144" s="85">
        <f>E144*$E$140</f>
        <v>0</v>
      </c>
    </row>
    <row r="145" spans="1:7" s="96" customFormat="1" hidden="1" outlineLevel="1" x14ac:dyDescent="0.2">
      <c r="A145" s="101" t="s">
        <v>186</v>
      </c>
      <c r="B145" s="102" t="s">
        <v>49</v>
      </c>
      <c r="C145" s="103" t="s">
        <v>50</v>
      </c>
      <c r="D145" s="102" t="s">
        <v>51</v>
      </c>
      <c r="E145" s="104">
        <v>20</v>
      </c>
      <c r="F145" s="85">
        <f t="shared" si="14"/>
        <v>0</v>
      </c>
    </row>
    <row r="146" spans="1:7" s="96" customFormat="1" hidden="1" outlineLevel="1" x14ac:dyDescent="0.2">
      <c r="A146" s="105" t="s">
        <v>187</v>
      </c>
      <c r="B146" s="106" t="s">
        <v>188</v>
      </c>
      <c r="C146" s="107" t="s">
        <v>189</v>
      </c>
      <c r="D146" s="106" t="s">
        <v>51</v>
      </c>
      <c r="E146" s="108">
        <v>77</v>
      </c>
      <c r="F146" s="85">
        <f t="shared" si="14"/>
        <v>0</v>
      </c>
    </row>
    <row r="147" spans="1:7" s="96" customFormat="1" hidden="1" outlineLevel="1" x14ac:dyDescent="0.2">
      <c r="A147" s="105" t="s">
        <v>190</v>
      </c>
      <c r="B147" s="106" t="s">
        <v>191</v>
      </c>
      <c r="C147" s="107" t="s">
        <v>192</v>
      </c>
      <c r="D147" s="106" t="s">
        <v>51</v>
      </c>
      <c r="E147" s="108">
        <v>54</v>
      </c>
      <c r="F147" s="85">
        <f t="shared" si="14"/>
        <v>0</v>
      </c>
    </row>
    <row r="148" spans="1:7" s="96" customFormat="1" ht="24" hidden="1" outlineLevel="1" x14ac:dyDescent="0.2">
      <c r="A148" s="105" t="s">
        <v>193</v>
      </c>
      <c r="B148" s="106" t="s">
        <v>194</v>
      </c>
      <c r="C148" s="107" t="s">
        <v>195</v>
      </c>
      <c r="D148" s="106" t="s">
        <v>76</v>
      </c>
      <c r="E148" s="108">
        <v>20.399999999999999</v>
      </c>
      <c r="F148" s="85">
        <f>E148*$E$140</f>
        <v>0</v>
      </c>
    </row>
    <row r="149" spans="1:7" s="73" customFormat="1" hidden="1" collapsed="1" x14ac:dyDescent="0.2">
      <c r="A149" s="78" t="s">
        <v>196</v>
      </c>
      <c r="B149" s="79" t="s">
        <v>164</v>
      </c>
      <c r="C149" s="79" t="s">
        <v>197</v>
      </c>
      <c r="D149" s="80" t="s">
        <v>198</v>
      </c>
      <c r="E149" s="224">
        <v>0</v>
      </c>
      <c r="F149" s="225"/>
      <c r="G149" s="81"/>
    </row>
    <row r="150" spans="1:7" s="73" customFormat="1" ht="13.5" hidden="1" thickBot="1" x14ac:dyDescent="0.25">
      <c r="A150" s="226"/>
      <c r="B150" s="227"/>
      <c r="C150" s="227"/>
      <c r="D150" s="227"/>
      <c r="E150" s="227"/>
      <c r="F150" s="228"/>
      <c r="G150" s="72"/>
    </row>
    <row r="151" spans="1:7" s="1" customFormat="1" x14ac:dyDescent="0.2">
      <c r="A151" s="222"/>
      <c r="B151" s="222"/>
      <c r="C151" s="222"/>
      <c r="D151" s="222"/>
      <c r="E151" s="222"/>
      <c r="F151" s="222"/>
      <c r="G151" s="2"/>
    </row>
    <row r="152" spans="1:7" s="1" customFormat="1" x14ac:dyDescent="0.2">
      <c r="A152" s="16"/>
      <c r="B152" s="223" t="s">
        <v>229</v>
      </c>
      <c r="C152" s="223"/>
      <c r="D152" s="223" t="s">
        <v>377</v>
      </c>
      <c r="E152" s="223"/>
      <c r="F152" s="223"/>
      <c r="G152" s="2"/>
    </row>
  </sheetData>
  <autoFilter ref="C1:C155" xr:uid="{061FFD09-5CE5-4AA9-BAB3-686EBE1F8687}"/>
  <mergeCells count="41">
    <mergeCell ref="A151:F151"/>
    <mergeCell ref="B152:C152"/>
    <mergeCell ref="D152:F152"/>
    <mergeCell ref="E124:F124"/>
    <mergeCell ref="E134:F134"/>
    <mergeCell ref="E135:F135"/>
    <mergeCell ref="E140:F140"/>
    <mergeCell ref="E149:F149"/>
    <mergeCell ref="A150:F150"/>
    <mergeCell ref="C123:D123"/>
    <mergeCell ref="E65:F65"/>
    <mergeCell ref="E66:F66"/>
    <mergeCell ref="E69:F69"/>
    <mergeCell ref="E78:F78"/>
    <mergeCell ref="E79:F79"/>
    <mergeCell ref="E88:F88"/>
    <mergeCell ref="E93:F93"/>
    <mergeCell ref="E97:F97"/>
    <mergeCell ref="E110:F110"/>
    <mergeCell ref="E118:F118"/>
    <mergeCell ref="C64:D64"/>
    <mergeCell ref="C9:D9"/>
    <mergeCell ref="E10:F10"/>
    <mergeCell ref="E14:F14"/>
    <mergeCell ref="E16:F16"/>
    <mergeCell ref="E23:F23"/>
    <mergeCell ref="E29:F29"/>
    <mergeCell ref="E35:F35"/>
    <mergeCell ref="E36:F36"/>
    <mergeCell ref="E38:F38"/>
    <mergeCell ref="E43:F43"/>
    <mergeCell ref="E55:F55"/>
    <mergeCell ref="B2:F2"/>
    <mergeCell ref="B3:F3"/>
    <mergeCell ref="D4:F4"/>
    <mergeCell ref="C5:F5"/>
    <mergeCell ref="A6:A7"/>
    <mergeCell ref="B6:B7"/>
    <mergeCell ref="C6:C7"/>
    <mergeCell ref="D6:D7"/>
    <mergeCell ref="E6:F6"/>
  </mergeCells>
  <printOptions horizontalCentered="1"/>
  <pageMargins left="0.78740157480314965" right="0.19685039370078741" top="0.47244094488188981" bottom="0.19685039370078741" header="0.39370078740157483" footer="0.39370078740157483"/>
  <pageSetup paperSize="9" scale="67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J15"/>
  <sheetViews>
    <sheetView view="pageBreakPreview" zoomScale="84" zoomScaleSheetLayoutView="84" workbookViewId="0">
      <selection activeCell="G12" sqref="G12"/>
    </sheetView>
  </sheetViews>
  <sheetFormatPr defaultRowHeight="12.75" x14ac:dyDescent="0.2"/>
  <cols>
    <col min="1" max="1" width="9.33203125" style="36"/>
    <col min="2" max="2" width="42.5" style="36" customWidth="1"/>
    <col min="3" max="3" width="11.6640625" style="36" customWidth="1"/>
    <col min="4" max="4" width="16" style="36" customWidth="1"/>
    <col min="5" max="5" width="9.33203125" style="36"/>
    <col min="6" max="6" width="13.5" style="36" customWidth="1"/>
    <col min="7" max="8" width="9.33203125" style="36"/>
    <col min="9" max="9" width="13.1640625" style="36" customWidth="1"/>
    <col min="10" max="10" width="22.6640625" style="36" customWidth="1"/>
    <col min="11" max="257" width="9.33203125" style="36"/>
    <col min="258" max="258" width="41.1640625" style="36" customWidth="1"/>
    <col min="259" max="259" width="13.5" style="36" customWidth="1"/>
    <col min="260" max="260" width="16" style="36" customWidth="1"/>
    <col min="261" max="261" width="9.33203125" style="36"/>
    <col min="262" max="262" width="13.5" style="36" customWidth="1"/>
    <col min="263" max="264" width="9.33203125" style="36"/>
    <col min="265" max="265" width="13.1640625" style="36" customWidth="1"/>
    <col min="266" max="266" width="22.6640625" style="36" customWidth="1"/>
    <col min="267" max="513" width="9.33203125" style="36"/>
    <col min="514" max="514" width="41.1640625" style="36" customWidth="1"/>
    <col min="515" max="515" width="13.5" style="36" customWidth="1"/>
    <col min="516" max="516" width="16" style="36" customWidth="1"/>
    <col min="517" max="517" width="9.33203125" style="36"/>
    <col min="518" max="518" width="13.5" style="36" customWidth="1"/>
    <col min="519" max="520" width="9.33203125" style="36"/>
    <col min="521" max="521" width="13.1640625" style="36" customWidth="1"/>
    <col min="522" max="522" width="22.6640625" style="36" customWidth="1"/>
    <col min="523" max="769" width="9.33203125" style="36"/>
    <col min="770" max="770" width="41.1640625" style="36" customWidth="1"/>
    <col min="771" max="771" width="13.5" style="36" customWidth="1"/>
    <col min="772" max="772" width="16" style="36" customWidth="1"/>
    <col min="773" max="773" width="9.33203125" style="36"/>
    <col min="774" max="774" width="13.5" style="36" customWidth="1"/>
    <col min="775" max="776" width="9.33203125" style="36"/>
    <col min="777" max="777" width="13.1640625" style="36" customWidth="1"/>
    <col min="778" max="778" width="22.6640625" style="36" customWidth="1"/>
    <col min="779" max="1025" width="9.33203125" style="36"/>
    <col min="1026" max="1026" width="41.1640625" style="36" customWidth="1"/>
    <col min="1027" max="1027" width="13.5" style="36" customWidth="1"/>
    <col min="1028" max="1028" width="16" style="36" customWidth="1"/>
    <col min="1029" max="1029" width="9.33203125" style="36"/>
    <col min="1030" max="1030" width="13.5" style="36" customWidth="1"/>
    <col min="1031" max="1032" width="9.33203125" style="36"/>
    <col min="1033" max="1033" width="13.1640625" style="36" customWidth="1"/>
    <col min="1034" max="1034" width="22.6640625" style="36" customWidth="1"/>
    <col min="1035" max="1281" width="9.33203125" style="36"/>
    <col min="1282" max="1282" width="41.1640625" style="36" customWidth="1"/>
    <col min="1283" max="1283" width="13.5" style="36" customWidth="1"/>
    <col min="1284" max="1284" width="16" style="36" customWidth="1"/>
    <col min="1285" max="1285" width="9.33203125" style="36"/>
    <col min="1286" max="1286" width="13.5" style="36" customWidth="1"/>
    <col min="1287" max="1288" width="9.33203125" style="36"/>
    <col min="1289" max="1289" width="13.1640625" style="36" customWidth="1"/>
    <col min="1290" max="1290" width="22.6640625" style="36" customWidth="1"/>
    <col min="1291" max="1537" width="9.33203125" style="36"/>
    <col min="1538" max="1538" width="41.1640625" style="36" customWidth="1"/>
    <col min="1539" max="1539" width="13.5" style="36" customWidth="1"/>
    <col min="1540" max="1540" width="16" style="36" customWidth="1"/>
    <col min="1541" max="1541" width="9.33203125" style="36"/>
    <col min="1542" max="1542" width="13.5" style="36" customWidth="1"/>
    <col min="1543" max="1544" width="9.33203125" style="36"/>
    <col min="1545" max="1545" width="13.1640625" style="36" customWidth="1"/>
    <col min="1546" max="1546" width="22.6640625" style="36" customWidth="1"/>
    <col min="1547" max="1793" width="9.33203125" style="36"/>
    <col min="1794" max="1794" width="41.1640625" style="36" customWidth="1"/>
    <col min="1795" max="1795" width="13.5" style="36" customWidth="1"/>
    <col min="1796" max="1796" width="16" style="36" customWidth="1"/>
    <col min="1797" max="1797" width="9.33203125" style="36"/>
    <col min="1798" max="1798" width="13.5" style="36" customWidth="1"/>
    <col min="1799" max="1800" width="9.33203125" style="36"/>
    <col min="1801" max="1801" width="13.1640625" style="36" customWidth="1"/>
    <col min="1802" max="1802" width="22.6640625" style="36" customWidth="1"/>
    <col min="1803" max="2049" width="9.33203125" style="36"/>
    <col min="2050" max="2050" width="41.1640625" style="36" customWidth="1"/>
    <col min="2051" max="2051" width="13.5" style="36" customWidth="1"/>
    <col min="2052" max="2052" width="16" style="36" customWidth="1"/>
    <col min="2053" max="2053" width="9.33203125" style="36"/>
    <col min="2054" max="2054" width="13.5" style="36" customWidth="1"/>
    <col min="2055" max="2056" width="9.33203125" style="36"/>
    <col min="2057" max="2057" width="13.1640625" style="36" customWidth="1"/>
    <col min="2058" max="2058" width="22.6640625" style="36" customWidth="1"/>
    <col min="2059" max="2305" width="9.33203125" style="36"/>
    <col min="2306" max="2306" width="41.1640625" style="36" customWidth="1"/>
    <col min="2307" max="2307" width="13.5" style="36" customWidth="1"/>
    <col min="2308" max="2308" width="16" style="36" customWidth="1"/>
    <col min="2309" max="2309" width="9.33203125" style="36"/>
    <col min="2310" max="2310" width="13.5" style="36" customWidth="1"/>
    <col min="2311" max="2312" width="9.33203125" style="36"/>
    <col min="2313" max="2313" width="13.1640625" style="36" customWidth="1"/>
    <col min="2314" max="2314" width="22.6640625" style="36" customWidth="1"/>
    <col min="2315" max="2561" width="9.33203125" style="36"/>
    <col min="2562" max="2562" width="41.1640625" style="36" customWidth="1"/>
    <col min="2563" max="2563" width="13.5" style="36" customWidth="1"/>
    <col min="2564" max="2564" width="16" style="36" customWidth="1"/>
    <col min="2565" max="2565" width="9.33203125" style="36"/>
    <col min="2566" max="2566" width="13.5" style="36" customWidth="1"/>
    <col min="2567" max="2568" width="9.33203125" style="36"/>
    <col min="2569" max="2569" width="13.1640625" style="36" customWidth="1"/>
    <col min="2570" max="2570" width="22.6640625" style="36" customWidth="1"/>
    <col min="2571" max="2817" width="9.33203125" style="36"/>
    <col min="2818" max="2818" width="41.1640625" style="36" customWidth="1"/>
    <col min="2819" max="2819" width="13.5" style="36" customWidth="1"/>
    <col min="2820" max="2820" width="16" style="36" customWidth="1"/>
    <col min="2821" max="2821" width="9.33203125" style="36"/>
    <col min="2822" max="2822" width="13.5" style="36" customWidth="1"/>
    <col min="2823" max="2824" width="9.33203125" style="36"/>
    <col min="2825" max="2825" width="13.1640625" style="36" customWidth="1"/>
    <col min="2826" max="2826" width="22.6640625" style="36" customWidth="1"/>
    <col min="2827" max="3073" width="9.33203125" style="36"/>
    <col min="3074" max="3074" width="41.1640625" style="36" customWidth="1"/>
    <col min="3075" max="3075" width="13.5" style="36" customWidth="1"/>
    <col min="3076" max="3076" width="16" style="36" customWidth="1"/>
    <col min="3077" max="3077" width="9.33203125" style="36"/>
    <col min="3078" max="3078" width="13.5" style="36" customWidth="1"/>
    <col min="3079" max="3080" width="9.33203125" style="36"/>
    <col min="3081" max="3081" width="13.1640625" style="36" customWidth="1"/>
    <col min="3082" max="3082" width="22.6640625" style="36" customWidth="1"/>
    <col min="3083" max="3329" width="9.33203125" style="36"/>
    <col min="3330" max="3330" width="41.1640625" style="36" customWidth="1"/>
    <col min="3331" max="3331" width="13.5" style="36" customWidth="1"/>
    <col min="3332" max="3332" width="16" style="36" customWidth="1"/>
    <col min="3333" max="3333" width="9.33203125" style="36"/>
    <col min="3334" max="3334" width="13.5" style="36" customWidth="1"/>
    <col min="3335" max="3336" width="9.33203125" style="36"/>
    <col min="3337" max="3337" width="13.1640625" style="36" customWidth="1"/>
    <col min="3338" max="3338" width="22.6640625" style="36" customWidth="1"/>
    <col min="3339" max="3585" width="9.33203125" style="36"/>
    <col min="3586" max="3586" width="41.1640625" style="36" customWidth="1"/>
    <col min="3587" max="3587" width="13.5" style="36" customWidth="1"/>
    <col min="3588" max="3588" width="16" style="36" customWidth="1"/>
    <col min="3589" max="3589" width="9.33203125" style="36"/>
    <col min="3590" max="3590" width="13.5" style="36" customWidth="1"/>
    <col min="3591" max="3592" width="9.33203125" style="36"/>
    <col min="3593" max="3593" width="13.1640625" style="36" customWidth="1"/>
    <col min="3594" max="3594" width="22.6640625" style="36" customWidth="1"/>
    <col min="3595" max="3841" width="9.33203125" style="36"/>
    <col min="3842" max="3842" width="41.1640625" style="36" customWidth="1"/>
    <col min="3843" max="3843" width="13.5" style="36" customWidth="1"/>
    <col min="3844" max="3844" width="16" style="36" customWidth="1"/>
    <col min="3845" max="3845" width="9.33203125" style="36"/>
    <col min="3846" max="3846" width="13.5" style="36" customWidth="1"/>
    <col min="3847" max="3848" width="9.33203125" style="36"/>
    <col min="3849" max="3849" width="13.1640625" style="36" customWidth="1"/>
    <col min="3850" max="3850" width="22.6640625" style="36" customWidth="1"/>
    <col min="3851" max="4097" width="9.33203125" style="36"/>
    <col min="4098" max="4098" width="41.1640625" style="36" customWidth="1"/>
    <col min="4099" max="4099" width="13.5" style="36" customWidth="1"/>
    <col min="4100" max="4100" width="16" style="36" customWidth="1"/>
    <col min="4101" max="4101" width="9.33203125" style="36"/>
    <col min="4102" max="4102" width="13.5" style="36" customWidth="1"/>
    <col min="4103" max="4104" width="9.33203125" style="36"/>
    <col min="4105" max="4105" width="13.1640625" style="36" customWidth="1"/>
    <col min="4106" max="4106" width="22.6640625" style="36" customWidth="1"/>
    <col min="4107" max="4353" width="9.33203125" style="36"/>
    <col min="4354" max="4354" width="41.1640625" style="36" customWidth="1"/>
    <col min="4355" max="4355" width="13.5" style="36" customWidth="1"/>
    <col min="4356" max="4356" width="16" style="36" customWidth="1"/>
    <col min="4357" max="4357" width="9.33203125" style="36"/>
    <col min="4358" max="4358" width="13.5" style="36" customWidth="1"/>
    <col min="4359" max="4360" width="9.33203125" style="36"/>
    <col min="4361" max="4361" width="13.1640625" style="36" customWidth="1"/>
    <col min="4362" max="4362" width="22.6640625" style="36" customWidth="1"/>
    <col min="4363" max="4609" width="9.33203125" style="36"/>
    <col min="4610" max="4610" width="41.1640625" style="36" customWidth="1"/>
    <col min="4611" max="4611" width="13.5" style="36" customWidth="1"/>
    <col min="4612" max="4612" width="16" style="36" customWidth="1"/>
    <col min="4613" max="4613" width="9.33203125" style="36"/>
    <col min="4614" max="4614" width="13.5" style="36" customWidth="1"/>
    <col min="4615" max="4616" width="9.33203125" style="36"/>
    <col min="4617" max="4617" width="13.1640625" style="36" customWidth="1"/>
    <col min="4618" max="4618" width="22.6640625" style="36" customWidth="1"/>
    <col min="4619" max="4865" width="9.33203125" style="36"/>
    <col min="4866" max="4866" width="41.1640625" style="36" customWidth="1"/>
    <col min="4867" max="4867" width="13.5" style="36" customWidth="1"/>
    <col min="4868" max="4868" width="16" style="36" customWidth="1"/>
    <col min="4869" max="4869" width="9.33203125" style="36"/>
    <col min="4870" max="4870" width="13.5" style="36" customWidth="1"/>
    <col min="4871" max="4872" width="9.33203125" style="36"/>
    <col min="4873" max="4873" width="13.1640625" style="36" customWidth="1"/>
    <col min="4874" max="4874" width="22.6640625" style="36" customWidth="1"/>
    <col min="4875" max="5121" width="9.33203125" style="36"/>
    <col min="5122" max="5122" width="41.1640625" style="36" customWidth="1"/>
    <col min="5123" max="5123" width="13.5" style="36" customWidth="1"/>
    <col min="5124" max="5124" width="16" style="36" customWidth="1"/>
    <col min="5125" max="5125" width="9.33203125" style="36"/>
    <col min="5126" max="5126" width="13.5" style="36" customWidth="1"/>
    <col min="5127" max="5128" width="9.33203125" style="36"/>
    <col min="5129" max="5129" width="13.1640625" style="36" customWidth="1"/>
    <col min="5130" max="5130" width="22.6640625" style="36" customWidth="1"/>
    <col min="5131" max="5377" width="9.33203125" style="36"/>
    <col min="5378" max="5378" width="41.1640625" style="36" customWidth="1"/>
    <col min="5379" max="5379" width="13.5" style="36" customWidth="1"/>
    <col min="5380" max="5380" width="16" style="36" customWidth="1"/>
    <col min="5381" max="5381" width="9.33203125" style="36"/>
    <col min="5382" max="5382" width="13.5" style="36" customWidth="1"/>
    <col min="5383" max="5384" width="9.33203125" style="36"/>
    <col min="5385" max="5385" width="13.1640625" style="36" customWidth="1"/>
    <col min="5386" max="5386" width="22.6640625" style="36" customWidth="1"/>
    <col min="5387" max="5633" width="9.33203125" style="36"/>
    <col min="5634" max="5634" width="41.1640625" style="36" customWidth="1"/>
    <col min="5635" max="5635" width="13.5" style="36" customWidth="1"/>
    <col min="5636" max="5636" width="16" style="36" customWidth="1"/>
    <col min="5637" max="5637" width="9.33203125" style="36"/>
    <col min="5638" max="5638" width="13.5" style="36" customWidth="1"/>
    <col min="5639" max="5640" width="9.33203125" style="36"/>
    <col min="5641" max="5641" width="13.1640625" style="36" customWidth="1"/>
    <col min="5642" max="5642" width="22.6640625" style="36" customWidth="1"/>
    <col min="5643" max="5889" width="9.33203125" style="36"/>
    <col min="5890" max="5890" width="41.1640625" style="36" customWidth="1"/>
    <col min="5891" max="5891" width="13.5" style="36" customWidth="1"/>
    <col min="5892" max="5892" width="16" style="36" customWidth="1"/>
    <col min="5893" max="5893" width="9.33203125" style="36"/>
    <col min="5894" max="5894" width="13.5" style="36" customWidth="1"/>
    <col min="5895" max="5896" width="9.33203125" style="36"/>
    <col min="5897" max="5897" width="13.1640625" style="36" customWidth="1"/>
    <col min="5898" max="5898" width="22.6640625" style="36" customWidth="1"/>
    <col min="5899" max="6145" width="9.33203125" style="36"/>
    <col min="6146" max="6146" width="41.1640625" style="36" customWidth="1"/>
    <col min="6147" max="6147" width="13.5" style="36" customWidth="1"/>
    <col min="6148" max="6148" width="16" style="36" customWidth="1"/>
    <col min="6149" max="6149" width="9.33203125" style="36"/>
    <col min="6150" max="6150" width="13.5" style="36" customWidth="1"/>
    <col min="6151" max="6152" width="9.33203125" style="36"/>
    <col min="6153" max="6153" width="13.1640625" style="36" customWidth="1"/>
    <col min="6154" max="6154" width="22.6640625" style="36" customWidth="1"/>
    <col min="6155" max="6401" width="9.33203125" style="36"/>
    <col min="6402" max="6402" width="41.1640625" style="36" customWidth="1"/>
    <col min="6403" max="6403" width="13.5" style="36" customWidth="1"/>
    <col min="6404" max="6404" width="16" style="36" customWidth="1"/>
    <col min="6405" max="6405" width="9.33203125" style="36"/>
    <col min="6406" max="6406" width="13.5" style="36" customWidth="1"/>
    <col min="6407" max="6408" width="9.33203125" style="36"/>
    <col min="6409" max="6409" width="13.1640625" style="36" customWidth="1"/>
    <col min="6410" max="6410" width="22.6640625" style="36" customWidth="1"/>
    <col min="6411" max="6657" width="9.33203125" style="36"/>
    <col min="6658" max="6658" width="41.1640625" style="36" customWidth="1"/>
    <col min="6659" max="6659" width="13.5" style="36" customWidth="1"/>
    <col min="6660" max="6660" width="16" style="36" customWidth="1"/>
    <col min="6661" max="6661" width="9.33203125" style="36"/>
    <col min="6662" max="6662" width="13.5" style="36" customWidth="1"/>
    <col min="6663" max="6664" width="9.33203125" style="36"/>
    <col min="6665" max="6665" width="13.1640625" style="36" customWidth="1"/>
    <col min="6666" max="6666" width="22.6640625" style="36" customWidth="1"/>
    <col min="6667" max="6913" width="9.33203125" style="36"/>
    <col min="6914" max="6914" width="41.1640625" style="36" customWidth="1"/>
    <col min="6915" max="6915" width="13.5" style="36" customWidth="1"/>
    <col min="6916" max="6916" width="16" style="36" customWidth="1"/>
    <col min="6917" max="6917" width="9.33203125" style="36"/>
    <col min="6918" max="6918" width="13.5" style="36" customWidth="1"/>
    <col min="6919" max="6920" width="9.33203125" style="36"/>
    <col min="6921" max="6921" width="13.1640625" style="36" customWidth="1"/>
    <col min="6922" max="6922" width="22.6640625" style="36" customWidth="1"/>
    <col min="6923" max="7169" width="9.33203125" style="36"/>
    <col min="7170" max="7170" width="41.1640625" style="36" customWidth="1"/>
    <col min="7171" max="7171" width="13.5" style="36" customWidth="1"/>
    <col min="7172" max="7172" width="16" style="36" customWidth="1"/>
    <col min="7173" max="7173" width="9.33203125" style="36"/>
    <col min="7174" max="7174" width="13.5" style="36" customWidth="1"/>
    <col min="7175" max="7176" width="9.33203125" style="36"/>
    <col min="7177" max="7177" width="13.1640625" style="36" customWidth="1"/>
    <col min="7178" max="7178" width="22.6640625" style="36" customWidth="1"/>
    <col min="7179" max="7425" width="9.33203125" style="36"/>
    <col min="7426" max="7426" width="41.1640625" style="36" customWidth="1"/>
    <col min="7427" max="7427" width="13.5" style="36" customWidth="1"/>
    <col min="7428" max="7428" width="16" style="36" customWidth="1"/>
    <col min="7429" max="7429" width="9.33203125" style="36"/>
    <col min="7430" max="7430" width="13.5" style="36" customWidth="1"/>
    <col min="7431" max="7432" width="9.33203125" style="36"/>
    <col min="7433" max="7433" width="13.1640625" style="36" customWidth="1"/>
    <col min="7434" max="7434" width="22.6640625" style="36" customWidth="1"/>
    <col min="7435" max="7681" width="9.33203125" style="36"/>
    <col min="7682" max="7682" width="41.1640625" style="36" customWidth="1"/>
    <col min="7683" max="7683" width="13.5" style="36" customWidth="1"/>
    <col min="7684" max="7684" width="16" style="36" customWidth="1"/>
    <col min="7685" max="7685" width="9.33203125" style="36"/>
    <col min="7686" max="7686" width="13.5" style="36" customWidth="1"/>
    <col min="7687" max="7688" width="9.33203125" style="36"/>
    <col min="7689" max="7689" width="13.1640625" style="36" customWidth="1"/>
    <col min="7690" max="7690" width="22.6640625" style="36" customWidth="1"/>
    <col min="7691" max="7937" width="9.33203125" style="36"/>
    <col min="7938" max="7938" width="41.1640625" style="36" customWidth="1"/>
    <col min="7939" max="7939" width="13.5" style="36" customWidth="1"/>
    <col min="7940" max="7940" width="16" style="36" customWidth="1"/>
    <col min="7941" max="7941" width="9.33203125" style="36"/>
    <col min="7942" max="7942" width="13.5" style="36" customWidth="1"/>
    <col min="7943" max="7944" width="9.33203125" style="36"/>
    <col min="7945" max="7945" width="13.1640625" style="36" customWidth="1"/>
    <col min="7946" max="7946" width="22.6640625" style="36" customWidth="1"/>
    <col min="7947" max="8193" width="9.33203125" style="36"/>
    <col min="8194" max="8194" width="41.1640625" style="36" customWidth="1"/>
    <col min="8195" max="8195" width="13.5" style="36" customWidth="1"/>
    <col min="8196" max="8196" width="16" style="36" customWidth="1"/>
    <col min="8197" max="8197" width="9.33203125" style="36"/>
    <col min="8198" max="8198" width="13.5" style="36" customWidth="1"/>
    <col min="8199" max="8200" width="9.33203125" style="36"/>
    <col min="8201" max="8201" width="13.1640625" style="36" customWidth="1"/>
    <col min="8202" max="8202" width="22.6640625" style="36" customWidth="1"/>
    <col min="8203" max="8449" width="9.33203125" style="36"/>
    <col min="8450" max="8450" width="41.1640625" style="36" customWidth="1"/>
    <col min="8451" max="8451" width="13.5" style="36" customWidth="1"/>
    <col min="8452" max="8452" width="16" style="36" customWidth="1"/>
    <col min="8453" max="8453" width="9.33203125" style="36"/>
    <col min="8454" max="8454" width="13.5" style="36" customWidth="1"/>
    <col min="8455" max="8456" width="9.33203125" style="36"/>
    <col min="8457" max="8457" width="13.1640625" style="36" customWidth="1"/>
    <col min="8458" max="8458" width="22.6640625" style="36" customWidth="1"/>
    <col min="8459" max="8705" width="9.33203125" style="36"/>
    <col min="8706" max="8706" width="41.1640625" style="36" customWidth="1"/>
    <col min="8707" max="8707" width="13.5" style="36" customWidth="1"/>
    <col min="8708" max="8708" width="16" style="36" customWidth="1"/>
    <col min="8709" max="8709" width="9.33203125" style="36"/>
    <col min="8710" max="8710" width="13.5" style="36" customWidth="1"/>
    <col min="8711" max="8712" width="9.33203125" style="36"/>
    <col min="8713" max="8713" width="13.1640625" style="36" customWidth="1"/>
    <col min="8714" max="8714" width="22.6640625" style="36" customWidth="1"/>
    <col min="8715" max="8961" width="9.33203125" style="36"/>
    <col min="8962" max="8962" width="41.1640625" style="36" customWidth="1"/>
    <col min="8963" max="8963" width="13.5" style="36" customWidth="1"/>
    <col min="8964" max="8964" width="16" style="36" customWidth="1"/>
    <col min="8965" max="8965" width="9.33203125" style="36"/>
    <col min="8966" max="8966" width="13.5" style="36" customWidth="1"/>
    <col min="8967" max="8968" width="9.33203125" style="36"/>
    <col min="8969" max="8969" width="13.1640625" style="36" customWidth="1"/>
    <col min="8970" max="8970" width="22.6640625" style="36" customWidth="1"/>
    <col min="8971" max="9217" width="9.33203125" style="36"/>
    <col min="9218" max="9218" width="41.1640625" style="36" customWidth="1"/>
    <col min="9219" max="9219" width="13.5" style="36" customWidth="1"/>
    <col min="9220" max="9220" width="16" style="36" customWidth="1"/>
    <col min="9221" max="9221" width="9.33203125" style="36"/>
    <col min="9222" max="9222" width="13.5" style="36" customWidth="1"/>
    <col min="9223" max="9224" width="9.33203125" style="36"/>
    <col min="9225" max="9225" width="13.1640625" style="36" customWidth="1"/>
    <col min="9226" max="9226" width="22.6640625" style="36" customWidth="1"/>
    <col min="9227" max="9473" width="9.33203125" style="36"/>
    <col min="9474" max="9474" width="41.1640625" style="36" customWidth="1"/>
    <col min="9475" max="9475" width="13.5" style="36" customWidth="1"/>
    <col min="9476" max="9476" width="16" style="36" customWidth="1"/>
    <col min="9477" max="9477" width="9.33203125" style="36"/>
    <col min="9478" max="9478" width="13.5" style="36" customWidth="1"/>
    <col min="9479" max="9480" width="9.33203125" style="36"/>
    <col min="9481" max="9481" width="13.1640625" style="36" customWidth="1"/>
    <col min="9482" max="9482" width="22.6640625" style="36" customWidth="1"/>
    <col min="9483" max="9729" width="9.33203125" style="36"/>
    <col min="9730" max="9730" width="41.1640625" style="36" customWidth="1"/>
    <col min="9731" max="9731" width="13.5" style="36" customWidth="1"/>
    <col min="9732" max="9732" width="16" style="36" customWidth="1"/>
    <col min="9733" max="9733" width="9.33203125" style="36"/>
    <col min="9734" max="9734" width="13.5" style="36" customWidth="1"/>
    <col min="9735" max="9736" width="9.33203125" style="36"/>
    <col min="9737" max="9737" width="13.1640625" style="36" customWidth="1"/>
    <col min="9738" max="9738" width="22.6640625" style="36" customWidth="1"/>
    <col min="9739" max="9985" width="9.33203125" style="36"/>
    <col min="9986" max="9986" width="41.1640625" style="36" customWidth="1"/>
    <col min="9987" max="9987" width="13.5" style="36" customWidth="1"/>
    <col min="9988" max="9988" width="16" style="36" customWidth="1"/>
    <col min="9989" max="9989" width="9.33203125" style="36"/>
    <col min="9990" max="9990" width="13.5" style="36" customWidth="1"/>
    <col min="9991" max="9992" width="9.33203125" style="36"/>
    <col min="9993" max="9993" width="13.1640625" style="36" customWidth="1"/>
    <col min="9994" max="9994" width="22.6640625" style="36" customWidth="1"/>
    <col min="9995" max="10241" width="9.33203125" style="36"/>
    <col min="10242" max="10242" width="41.1640625" style="36" customWidth="1"/>
    <col min="10243" max="10243" width="13.5" style="36" customWidth="1"/>
    <col min="10244" max="10244" width="16" style="36" customWidth="1"/>
    <col min="10245" max="10245" width="9.33203125" style="36"/>
    <col min="10246" max="10246" width="13.5" style="36" customWidth="1"/>
    <col min="10247" max="10248" width="9.33203125" style="36"/>
    <col min="10249" max="10249" width="13.1640625" style="36" customWidth="1"/>
    <col min="10250" max="10250" width="22.6640625" style="36" customWidth="1"/>
    <col min="10251" max="10497" width="9.33203125" style="36"/>
    <col min="10498" max="10498" width="41.1640625" style="36" customWidth="1"/>
    <col min="10499" max="10499" width="13.5" style="36" customWidth="1"/>
    <col min="10500" max="10500" width="16" style="36" customWidth="1"/>
    <col min="10501" max="10501" width="9.33203125" style="36"/>
    <col min="10502" max="10502" width="13.5" style="36" customWidth="1"/>
    <col min="10503" max="10504" width="9.33203125" style="36"/>
    <col min="10505" max="10505" width="13.1640625" style="36" customWidth="1"/>
    <col min="10506" max="10506" width="22.6640625" style="36" customWidth="1"/>
    <col min="10507" max="10753" width="9.33203125" style="36"/>
    <col min="10754" max="10754" width="41.1640625" style="36" customWidth="1"/>
    <col min="10755" max="10755" width="13.5" style="36" customWidth="1"/>
    <col min="10756" max="10756" width="16" style="36" customWidth="1"/>
    <col min="10757" max="10757" width="9.33203125" style="36"/>
    <col min="10758" max="10758" width="13.5" style="36" customWidth="1"/>
    <col min="10759" max="10760" width="9.33203125" style="36"/>
    <col min="10761" max="10761" width="13.1640625" style="36" customWidth="1"/>
    <col min="10762" max="10762" width="22.6640625" style="36" customWidth="1"/>
    <col min="10763" max="11009" width="9.33203125" style="36"/>
    <col min="11010" max="11010" width="41.1640625" style="36" customWidth="1"/>
    <col min="11011" max="11011" width="13.5" style="36" customWidth="1"/>
    <col min="11012" max="11012" width="16" style="36" customWidth="1"/>
    <col min="11013" max="11013" width="9.33203125" style="36"/>
    <col min="11014" max="11014" width="13.5" style="36" customWidth="1"/>
    <col min="11015" max="11016" width="9.33203125" style="36"/>
    <col min="11017" max="11017" width="13.1640625" style="36" customWidth="1"/>
    <col min="11018" max="11018" width="22.6640625" style="36" customWidth="1"/>
    <col min="11019" max="11265" width="9.33203125" style="36"/>
    <col min="11266" max="11266" width="41.1640625" style="36" customWidth="1"/>
    <col min="11267" max="11267" width="13.5" style="36" customWidth="1"/>
    <col min="11268" max="11268" width="16" style="36" customWidth="1"/>
    <col min="11269" max="11269" width="9.33203125" style="36"/>
    <col min="11270" max="11270" width="13.5" style="36" customWidth="1"/>
    <col min="11271" max="11272" width="9.33203125" style="36"/>
    <col min="11273" max="11273" width="13.1640625" style="36" customWidth="1"/>
    <col min="11274" max="11274" width="22.6640625" style="36" customWidth="1"/>
    <col min="11275" max="11521" width="9.33203125" style="36"/>
    <col min="11522" max="11522" width="41.1640625" style="36" customWidth="1"/>
    <col min="11523" max="11523" width="13.5" style="36" customWidth="1"/>
    <col min="11524" max="11524" width="16" style="36" customWidth="1"/>
    <col min="11525" max="11525" width="9.33203125" style="36"/>
    <col min="11526" max="11526" width="13.5" style="36" customWidth="1"/>
    <col min="11527" max="11528" width="9.33203125" style="36"/>
    <col min="11529" max="11529" width="13.1640625" style="36" customWidth="1"/>
    <col min="11530" max="11530" width="22.6640625" style="36" customWidth="1"/>
    <col min="11531" max="11777" width="9.33203125" style="36"/>
    <col min="11778" max="11778" width="41.1640625" style="36" customWidth="1"/>
    <col min="11779" max="11779" width="13.5" style="36" customWidth="1"/>
    <col min="11780" max="11780" width="16" style="36" customWidth="1"/>
    <col min="11781" max="11781" width="9.33203125" style="36"/>
    <col min="11782" max="11782" width="13.5" style="36" customWidth="1"/>
    <col min="11783" max="11784" width="9.33203125" style="36"/>
    <col min="11785" max="11785" width="13.1640625" style="36" customWidth="1"/>
    <col min="11786" max="11786" width="22.6640625" style="36" customWidth="1"/>
    <col min="11787" max="12033" width="9.33203125" style="36"/>
    <col min="12034" max="12034" width="41.1640625" style="36" customWidth="1"/>
    <col min="12035" max="12035" width="13.5" style="36" customWidth="1"/>
    <col min="12036" max="12036" width="16" style="36" customWidth="1"/>
    <col min="12037" max="12037" width="9.33203125" style="36"/>
    <col min="12038" max="12038" width="13.5" style="36" customWidth="1"/>
    <col min="12039" max="12040" width="9.33203125" style="36"/>
    <col min="12041" max="12041" width="13.1640625" style="36" customWidth="1"/>
    <col min="12042" max="12042" width="22.6640625" style="36" customWidth="1"/>
    <col min="12043" max="12289" width="9.33203125" style="36"/>
    <col min="12290" max="12290" width="41.1640625" style="36" customWidth="1"/>
    <col min="12291" max="12291" width="13.5" style="36" customWidth="1"/>
    <col min="12292" max="12292" width="16" style="36" customWidth="1"/>
    <col min="12293" max="12293" width="9.33203125" style="36"/>
    <col min="12294" max="12294" width="13.5" style="36" customWidth="1"/>
    <col min="12295" max="12296" width="9.33203125" style="36"/>
    <col min="12297" max="12297" width="13.1640625" style="36" customWidth="1"/>
    <col min="12298" max="12298" width="22.6640625" style="36" customWidth="1"/>
    <col min="12299" max="12545" width="9.33203125" style="36"/>
    <col min="12546" max="12546" width="41.1640625" style="36" customWidth="1"/>
    <col min="12547" max="12547" width="13.5" style="36" customWidth="1"/>
    <col min="12548" max="12548" width="16" style="36" customWidth="1"/>
    <col min="12549" max="12549" width="9.33203125" style="36"/>
    <col min="12550" max="12550" width="13.5" style="36" customWidth="1"/>
    <col min="12551" max="12552" width="9.33203125" style="36"/>
    <col min="12553" max="12553" width="13.1640625" style="36" customWidth="1"/>
    <col min="12554" max="12554" width="22.6640625" style="36" customWidth="1"/>
    <col min="12555" max="12801" width="9.33203125" style="36"/>
    <col min="12802" max="12802" width="41.1640625" style="36" customWidth="1"/>
    <col min="12803" max="12803" width="13.5" style="36" customWidth="1"/>
    <col min="12804" max="12804" width="16" style="36" customWidth="1"/>
    <col min="12805" max="12805" width="9.33203125" style="36"/>
    <col min="12806" max="12806" width="13.5" style="36" customWidth="1"/>
    <col min="12807" max="12808" width="9.33203125" style="36"/>
    <col min="12809" max="12809" width="13.1640625" style="36" customWidth="1"/>
    <col min="12810" max="12810" width="22.6640625" style="36" customWidth="1"/>
    <col min="12811" max="13057" width="9.33203125" style="36"/>
    <col min="13058" max="13058" width="41.1640625" style="36" customWidth="1"/>
    <col min="13059" max="13059" width="13.5" style="36" customWidth="1"/>
    <col min="13060" max="13060" width="16" style="36" customWidth="1"/>
    <col min="13061" max="13061" width="9.33203125" style="36"/>
    <col min="13062" max="13062" width="13.5" style="36" customWidth="1"/>
    <col min="13063" max="13064" width="9.33203125" style="36"/>
    <col min="13065" max="13065" width="13.1640625" style="36" customWidth="1"/>
    <col min="13066" max="13066" width="22.6640625" style="36" customWidth="1"/>
    <col min="13067" max="13313" width="9.33203125" style="36"/>
    <col min="13314" max="13314" width="41.1640625" style="36" customWidth="1"/>
    <col min="13315" max="13315" width="13.5" style="36" customWidth="1"/>
    <col min="13316" max="13316" width="16" style="36" customWidth="1"/>
    <col min="13317" max="13317" width="9.33203125" style="36"/>
    <col min="13318" max="13318" width="13.5" style="36" customWidth="1"/>
    <col min="13319" max="13320" width="9.33203125" style="36"/>
    <col min="13321" max="13321" width="13.1640625" style="36" customWidth="1"/>
    <col min="13322" max="13322" width="22.6640625" style="36" customWidth="1"/>
    <col min="13323" max="13569" width="9.33203125" style="36"/>
    <col min="13570" max="13570" width="41.1640625" style="36" customWidth="1"/>
    <col min="13571" max="13571" width="13.5" style="36" customWidth="1"/>
    <col min="13572" max="13572" width="16" style="36" customWidth="1"/>
    <col min="13573" max="13573" width="9.33203125" style="36"/>
    <col min="13574" max="13574" width="13.5" style="36" customWidth="1"/>
    <col min="13575" max="13576" width="9.33203125" style="36"/>
    <col min="13577" max="13577" width="13.1640625" style="36" customWidth="1"/>
    <col min="13578" max="13578" width="22.6640625" style="36" customWidth="1"/>
    <col min="13579" max="13825" width="9.33203125" style="36"/>
    <col min="13826" max="13826" width="41.1640625" style="36" customWidth="1"/>
    <col min="13827" max="13827" width="13.5" style="36" customWidth="1"/>
    <col min="13828" max="13828" width="16" style="36" customWidth="1"/>
    <col min="13829" max="13829" width="9.33203125" style="36"/>
    <col min="13830" max="13830" width="13.5" style="36" customWidth="1"/>
    <col min="13831" max="13832" width="9.33203125" style="36"/>
    <col min="13833" max="13833" width="13.1640625" style="36" customWidth="1"/>
    <col min="13834" max="13834" width="22.6640625" style="36" customWidth="1"/>
    <col min="13835" max="14081" width="9.33203125" style="36"/>
    <col min="14082" max="14082" width="41.1640625" style="36" customWidth="1"/>
    <col min="14083" max="14083" width="13.5" style="36" customWidth="1"/>
    <col min="14084" max="14084" width="16" style="36" customWidth="1"/>
    <col min="14085" max="14085" width="9.33203125" style="36"/>
    <col min="14086" max="14086" width="13.5" style="36" customWidth="1"/>
    <col min="14087" max="14088" width="9.33203125" style="36"/>
    <col min="14089" max="14089" width="13.1640625" style="36" customWidth="1"/>
    <col min="14090" max="14090" width="22.6640625" style="36" customWidth="1"/>
    <col min="14091" max="14337" width="9.33203125" style="36"/>
    <col min="14338" max="14338" width="41.1640625" style="36" customWidth="1"/>
    <col min="14339" max="14339" width="13.5" style="36" customWidth="1"/>
    <col min="14340" max="14340" width="16" style="36" customWidth="1"/>
    <col min="14341" max="14341" width="9.33203125" style="36"/>
    <col min="14342" max="14342" width="13.5" style="36" customWidth="1"/>
    <col min="14343" max="14344" width="9.33203125" style="36"/>
    <col min="14345" max="14345" width="13.1640625" style="36" customWidth="1"/>
    <col min="14346" max="14346" width="22.6640625" style="36" customWidth="1"/>
    <col min="14347" max="14593" width="9.33203125" style="36"/>
    <col min="14594" max="14594" width="41.1640625" style="36" customWidth="1"/>
    <col min="14595" max="14595" width="13.5" style="36" customWidth="1"/>
    <col min="14596" max="14596" width="16" style="36" customWidth="1"/>
    <col min="14597" max="14597" width="9.33203125" style="36"/>
    <col min="14598" max="14598" width="13.5" style="36" customWidth="1"/>
    <col min="14599" max="14600" width="9.33203125" style="36"/>
    <col min="14601" max="14601" width="13.1640625" style="36" customWidth="1"/>
    <col min="14602" max="14602" width="22.6640625" style="36" customWidth="1"/>
    <col min="14603" max="14849" width="9.33203125" style="36"/>
    <col min="14850" max="14850" width="41.1640625" style="36" customWidth="1"/>
    <col min="14851" max="14851" width="13.5" style="36" customWidth="1"/>
    <col min="14852" max="14852" width="16" style="36" customWidth="1"/>
    <col min="14853" max="14853" width="9.33203125" style="36"/>
    <col min="14854" max="14854" width="13.5" style="36" customWidth="1"/>
    <col min="14855" max="14856" width="9.33203125" style="36"/>
    <col min="14857" max="14857" width="13.1640625" style="36" customWidth="1"/>
    <col min="14858" max="14858" width="22.6640625" style="36" customWidth="1"/>
    <col min="14859" max="15105" width="9.33203125" style="36"/>
    <col min="15106" max="15106" width="41.1640625" style="36" customWidth="1"/>
    <col min="15107" max="15107" width="13.5" style="36" customWidth="1"/>
    <col min="15108" max="15108" width="16" style="36" customWidth="1"/>
    <col min="15109" max="15109" width="9.33203125" style="36"/>
    <col min="15110" max="15110" width="13.5" style="36" customWidth="1"/>
    <col min="15111" max="15112" width="9.33203125" style="36"/>
    <col min="15113" max="15113" width="13.1640625" style="36" customWidth="1"/>
    <col min="15114" max="15114" width="22.6640625" style="36" customWidth="1"/>
    <col min="15115" max="15361" width="9.33203125" style="36"/>
    <col min="15362" max="15362" width="41.1640625" style="36" customWidth="1"/>
    <col min="15363" max="15363" width="13.5" style="36" customWidth="1"/>
    <col min="15364" max="15364" width="16" style="36" customWidth="1"/>
    <col min="15365" max="15365" width="9.33203125" style="36"/>
    <col min="15366" max="15366" width="13.5" style="36" customWidth="1"/>
    <col min="15367" max="15368" width="9.33203125" style="36"/>
    <col min="15369" max="15369" width="13.1640625" style="36" customWidth="1"/>
    <col min="15370" max="15370" width="22.6640625" style="36" customWidth="1"/>
    <col min="15371" max="15617" width="9.33203125" style="36"/>
    <col min="15618" max="15618" width="41.1640625" style="36" customWidth="1"/>
    <col min="15619" max="15619" width="13.5" style="36" customWidth="1"/>
    <col min="15620" max="15620" width="16" style="36" customWidth="1"/>
    <col min="15621" max="15621" width="9.33203125" style="36"/>
    <col min="15622" max="15622" width="13.5" style="36" customWidth="1"/>
    <col min="15623" max="15624" width="9.33203125" style="36"/>
    <col min="15625" max="15625" width="13.1640625" style="36" customWidth="1"/>
    <col min="15626" max="15626" width="22.6640625" style="36" customWidth="1"/>
    <col min="15627" max="15873" width="9.33203125" style="36"/>
    <col min="15874" max="15874" width="41.1640625" style="36" customWidth="1"/>
    <col min="15875" max="15875" width="13.5" style="36" customWidth="1"/>
    <col min="15876" max="15876" width="16" style="36" customWidth="1"/>
    <col min="15877" max="15877" width="9.33203125" style="36"/>
    <col min="15878" max="15878" width="13.5" style="36" customWidth="1"/>
    <col min="15879" max="15880" width="9.33203125" style="36"/>
    <col min="15881" max="15881" width="13.1640625" style="36" customWidth="1"/>
    <col min="15882" max="15882" width="22.6640625" style="36" customWidth="1"/>
    <col min="15883" max="16129" width="9.33203125" style="36"/>
    <col min="16130" max="16130" width="41.1640625" style="36" customWidth="1"/>
    <col min="16131" max="16131" width="13.5" style="36" customWidth="1"/>
    <col min="16132" max="16132" width="16" style="36" customWidth="1"/>
    <col min="16133" max="16133" width="9.33203125" style="36"/>
    <col min="16134" max="16134" width="13.5" style="36" customWidth="1"/>
    <col min="16135" max="16136" width="9.33203125" style="36"/>
    <col min="16137" max="16137" width="13.1640625" style="36" customWidth="1"/>
    <col min="16138" max="16138" width="22.6640625" style="36" customWidth="1"/>
    <col min="16139" max="16384" width="9.33203125" style="36"/>
  </cols>
  <sheetData>
    <row r="6" spans="1:10" ht="20.25" x14ac:dyDescent="0.3">
      <c r="A6" s="229" t="s">
        <v>245</v>
      </c>
      <c r="B6" s="229"/>
      <c r="C6" s="229"/>
      <c r="D6" s="229"/>
      <c r="E6" s="229"/>
      <c r="F6" s="229"/>
      <c r="G6" s="229"/>
      <c r="H6" s="229"/>
      <c r="I6" s="229"/>
      <c r="J6" s="229"/>
    </row>
    <row r="8" spans="1:10" ht="77.25" customHeight="1" x14ac:dyDescent="0.2">
      <c r="A8" s="37" t="s">
        <v>246</v>
      </c>
      <c r="B8" s="38" t="s">
        <v>247</v>
      </c>
      <c r="C8" s="38" t="s">
        <v>8</v>
      </c>
      <c r="D8" s="38" t="s">
        <v>248</v>
      </c>
      <c r="E8" s="38" t="s">
        <v>249</v>
      </c>
      <c r="F8" s="38" t="s">
        <v>250</v>
      </c>
      <c r="G8" s="38" t="s">
        <v>251</v>
      </c>
      <c r="H8" s="38" t="s">
        <v>252</v>
      </c>
      <c r="I8" s="38" t="s">
        <v>253</v>
      </c>
      <c r="J8" s="39" t="s">
        <v>254</v>
      </c>
    </row>
    <row r="9" spans="1:10" ht="15.75" x14ac:dyDescent="0.2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  <c r="I9" s="40">
        <v>9</v>
      </c>
      <c r="J9" s="41">
        <v>10</v>
      </c>
    </row>
    <row r="10" spans="1:10" ht="33" customHeight="1" x14ac:dyDescent="0.2">
      <c r="A10" s="230" t="str">
        <f>+_РС!B2</f>
        <v>Samarqand viloyati Pastdarg`om tumani Turkman MFY Yerteshar qishloq ichki ko`chasini joriy ta'mirlash L=253 m.</v>
      </c>
      <c r="B10" s="231"/>
      <c r="C10" s="231"/>
      <c r="D10" s="231"/>
      <c r="E10" s="231"/>
      <c r="F10" s="231"/>
      <c r="G10" s="231"/>
      <c r="H10" s="231"/>
      <c r="I10" s="231"/>
      <c r="J10" s="232"/>
    </row>
    <row r="11" spans="1:10" ht="21.75" customHeight="1" x14ac:dyDescent="0.2">
      <c r="A11" s="40">
        <v>1</v>
      </c>
      <c r="B11" s="43" t="str">
        <f>[1]_РС!C44</f>
        <v>ГРАВИЙНО-ПЕСЧАНАЯ СМЕСЬ</v>
      </c>
      <c r="C11" s="40" t="s">
        <v>51</v>
      </c>
      <c r="D11" s="44">
        <f>+_РС!E52</f>
        <v>179.803968</v>
      </c>
      <c r="E11" s="40">
        <v>1.6</v>
      </c>
      <c r="F11" s="40">
        <f>E11*D11</f>
        <v>287.68634880000002</v>
      </c>
      <c r="G11" s="129">
        <v>8</v>
      </c>
      <c r="H11" s="118">
        <f>F11*G11</f>
        <v>2301.4907904000002</v>
      </c>
      <c r="I11" s="129">
        <v>992</v>
      </c>
      <c r="J11" s="42">
        <f>H11*I11</f>
        <v>2283078.8640768002</v>
      </c>
    </row>
    <row r="12" spans="1:10" ht="18.75" x14ac:dyDescent="0.3">
      <c r="A12" s="45"/>
      <c r="B12" s="46" t="s">
        <v>255</v>
      </c>
      <c r="C12" s="47"/>
      <c r="D12" s="47"/>
      <c r="E12" s="47"/>
      <c r="F12" s="47"/>
      <c r="G12" s="47"/>
      <c r="H12" s="47"/>
      <c r="I12" s="47"/>
      <c r="J12" s="48">
        <f>SUM(J11:J11)</f>
        <v>2283078.8640768002</v>
      </c>
    </row>
    <row r="15" spans="1:10" ht="17.25" customHeight="1" x14ac:dyDescent="0.2">
      <c r="B15" s="49" t="s">
        <v>229</v>
      </c>
      <c r="H15" s="233" t="str">
        <f>+_ЛРВ!D168</f>
        <v>Ф.Мавлонов</v>
      </c>
      <c r="I15" s="233"/>
      <c r="J15" s="233"/>
    </row>
  </sheetData>
  <mergeCells count="3">
    <mergeCell ref="A6:J6"/>
    <mergeCell ref="A10:J10"/>
    <mergeCell ref="H15:J15"/>
  </mergeCells>
  <pageMargins left="0.59055118110236227" right="0.59055118110236227" top="0.78740157480314965" bottom="0.59055118110236227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L29"/>
  <sheetViews>
    <sheetView tabSelected="1" view="pageBreakPreview" topLeftCell="B3" zoomScale="110" zoomScaleNormal="110" zoomScaleSheetLayoutView="110" workbookViewId="0">
      <selection activeCell="C3" sqref="C1:C1048576"/>
    </sheetView>
  </sheetViews>
  <sheetFormatPr defaultRowHeight="12.75" x14ac:dyDescent="0.2"/>
  <cols>
    <col min="1" max="1" width="6.5" style="36" customWidth="1"/>
    <col min="2" max="2" width="75.6640625" style="36" customWidth="1"/>
    <col min="3" max="3" width="14.5" style="36" bestFit="1" customWidth="1"/>
    <col min="4" max="4" width="13.33203125" style="36" bestFit="1" customWidth="1"/>
    <col min="5" max="5" width="15.5" style="36" customWidth="1"/>
    <col min="6" max="6" width="22" style="36" customWidth="1"/>
    <col min="7" max="7" width="10.6640625" style="36" bestFit="1" customWidth="1"/>
    <col min="8" max="255" width="9.33203125" style="36"/>
    <col min="256" max="256" width="6.5" style="36" customWidth="1"/>
    <col min="257" max="257" width="76.83203125" style="36" customWidth="1"/>
    <col min="258" max="258" width="18.6640625" style="36" customWidth="1"/>
    <col min="259" max="259" width="9.33203125" style="36"/>
    <col min="260" max="260" width="11.83203125" style="36" bestFit="1" customWidth="1"/>
    <col min="261" max="511" width="9.33203125" style="36"/>
    <col min="512" max="512" width="6.5" style="36" customWidth="1"/>
    <col min="513" max="513" width="76.83203125" style="36" customWidth="1"/>
    <col min="514" max="514" width="18.6640625" style="36" customWidth="1"/>
    <col min="515" max="515" width="9.33203125" style="36"/>
    <col min="516" max="516" width="11.83203125" style="36" bestFit="1" customWidth="1"/>
    <col min="517" max="767" width="9.33203125" style="36"/>
    <col min="768" max="768" width="6.5" style="36" customWidth="1"/>
    <col min="769" max="769" width="76.83203125" style="36" customWidth="1"/>
    <col min="770" max="770" width="18.6640625" style="36" customWidth="1"/>
    <col min="771" max="771" width="9.33203125" style="36"/>
    <col min="772" max="772" width="11.83203125" style="36" bestFit="1" customWidth="1"/>
    <col min="773" max="1023" width="9.33203125" style="36"/>
    <col min="1024" max="1024" width="6.5" style="36" customWidth="1"/>
    <col min="1025" max="1025" width="76.83203125" style="36" customWidth="1"/>
    <col min="1026" max="1026" width="18.6640625" style="36" customWidth="1"/>
    <col min="1027" max="1027" width="9.33203125" style="36"/>
    <col min="1028" max="1028" width="11.83203125" style="36" bestFit="1" customWidth="1"/>
    <col min="1029" max="1279" width="9.33203125" style="36"/>
    <col min="1280" max="1280" width="6.5" style="36" customWidth="1"/>
    <col min="1281" max="1281" width="76.83203125" style="36" customWidth="1"/>
    <col min="1282" max="1282" width="18.6640625" style="36" customWidth="1"/>
    <col min="1283" max="1283" width="9.33203125" style="36"/>
    <col min="1284" max="1284" width="11.83203125" style="36" bestFit="1" customWidth="1"/>
    <col min="1285" max="1535" width="9.33203125" style="36"/>
    <col min="1536" max="1536" width="6.5" style="36" customWidth="1"/>
    <col min="1537" max="1537" width="76.83203125" style="36" customWidth="1"/>
    <col min="1538" max="1538" width="18.6640625" style="36" customWidth="1"/>
    <col min="1539" max="1539" width="9.33203125" style="36"/>
    <col min="1540" max="1540" width="11.83203125" style="36" bestFit="1" customWidth="1"/>
    <col min="1541" max="1791" width="9.33203125" style="36"/>
    <col min="1792" max="1792" width="6.5" style="36" customWidth="1"/>
    <col min="1793" max="1793" width="76.83203125" style="36" customWidth="1"/>
    <col min="1794" max="1794" width="18.6640625" style="36" customWidth="1"/>
    <col min="1795" max="1795" width="9.33203125" style="36"/>
    <col min="1796" max="1796" width="11.83203125" style="36" bestFit="1" customWidth="1"/>
    <col min="1797" max="2047" width="9.33203125" style="36"/>
    <col min="2048" max="2048" width="6.5" style="36" customWidth="1"/>
    <col min="2049" max="2049" width="76.83203125" style="36" customWidth="1"/>
    <col min="2050" max="2050" width="18.6640625" style="36" customWidth="1"/>
    <col min="2051" max="2051" width="9.33203125" style="36"/>
    <col min="2052" max="2052" width="11.83203125" style="36" bestFit="1" customWidth="1"/>
    <col min="2053" max="2303" width="9.33203125" style="36"/>
    <col min="2304" max="2304" width="6.5" style="36" customWidth="1"/>
    <col min="2305" max="2305" width="76.83203125" style="36" customWidth="1"/>
    <col min="2306" max="2306" width="18.6640625" style="36" customWidth="1"/>
    <col min="2307" max="2307" width="9.33203125" style="36"/>
    <col min="2308" max="2308" width="11.83203125" style="36" bestFit="1" customWidth="1"/>
    <col min="2309" max="2559" width="9.33203125" style="36"/>
    <col min="2560" max="2560" width="6.5" style="36" customWidth="1"/>
    <col min="2561" max="2561" width="76.83203125" style="36" customWidth="1"/>
    <col min="2562" max="2562" width="18.6640625" style="36" customWidth="1"/>
    <col min="2563" max="2563" width="9.33203125" style="36"/>
    <col min="2564" max="2564" width="11.83203125" style="36" bestFit="1" customWidth="1"/>
    <col min="2565" max="2815" width="9.33203125" style="36"/>
    <col min="2816" max="2816" width="6.5" style="36" customWidth="1"/>
    <col min="2817" max="2817" width="76.83203125" style="36" customWidth="1"/>
    <col min="2818" max="2818" width="18.6640625" style="36" customWidth="1"/>
    <col min="2819" max="2819" width="9.33203125" style="36"/>
    <col min="2820" max="2820" width="11.83203125" style="36" bestFit="1" customWidth="1"/>
    <col min="2821" max="3071" width="9.33203125" style="36"/>
    <col min="3072" max="3072" width="6.5" style="36" customWidth="1"/>
    <col min="3073" max="3073" width="76.83203125" style="36" customWidth="1"/>
    <col min="3074" max="3074" width="18.6640625" style="36" customWidth="1"/>
    <col min="3075" max="3075" width="9.33203125" style="36"/>
    <col min="3076" max="3076" width="11.83203125" style="36" bestFit="1" customWidth="1"/>
    <col min="3077" max="3327" width="9.33203125" style="36"/>
    <col min="3328" max="3328" width="6.5" style="36" customWidth="1"/>
    <col min="3329" max="3329" width="76.83203125" style="36" customWidth="1"/>
    <col min="3330" max="3330" width="18.6640625" style="36" customWidth="1"/>
    <col min="3331" max="3331" width="9.33203125" style="36"/>
    <col min="3332" max="3332" width="11.83203125" style="36" bestFit="1" customWidth="1"/>
    <col min="3333" max="3583" width="9.33203125" style="36"/>
    <col min="3584" max="3584" width="6.5" style="36" customWidth="1"/>
    <col min="3585" max="3585" width="76.83203125" style="36" customWidth="1"/>
    <col min="3586" max="3586" width="18.6640625" style="36" customWidth="1"/>
    <col min="3587" max="3587" width="9.33203125" style="36"/>
    <col min="3588" max="3588" width="11.83203125" style="36" bestFit="1" customWidth="1"/>
    <col min="3589" max="3839" width="9.33203125" style="36"/>
    <col min="3840" max="3840" width="6.5" style="36" customWidth="1"/>
    <col min="3841" max="3841" width="76.83203125" style="36" customWidth="1"/>
    <col min="3842" max="3842" width="18.6640625" style="36" customWidth="1"/>
    <col min="3843" max="3843" width="9.33203125" style="36"/>
    <col min="3844" max="3844" width="11.83203125" style="36" bestFit="1" customWidth="1"/>
    <col min="3845" max="4095" width="9.33203125" style="36"/>
    <col min="4096" max="4096" width="6.5" style="36" customWidth="1"/>
    <col min="4097" max="4097" width="76.83203125" style="36" customWidth="1"/>
    <col min="4098" max="4098" width="18.6640625" style="36" customWidth="1"/>
    <col min="4099" max="4099" width="9.33203125" style="36"/>
    <col min="4100" max="4100" width="11.83203125" style="36" bestFit="1" customWidth="1"/>
    <col min="4101" max="4351" width="9.33203125" style="36"/>
    <col min="4352" max="4352" width="6.5" style="36" customWidth="1"/>
    <col min="4353" max="4353" width="76.83203125" style="36" customWidth="1"/>
    <col min="4354" max="4354" width="18.6640625" style="36" customWidth="1"/>
    <col min="4355" max="4355" width="9.33203125" style="36"/>
    <col min="4356" max="4356" width="11.83203125" style="36" bestFit="1" customWidth="1"/>
    <col min="4357" max="4607" width="9.33203125" style="36"/>
    <col min="4608" max="4608" width="6.5" style="36" customWidth="1"/>
    <col min="4609" max="4609" width="76.83203125" style="36" customWidth="1"/>
    <col min="4610" max="4610" width="18.6640625" style="36" customWidth="1"/>
    <col min="4611" max="4611" width="9.33203125" style="36"/>
    <col min="4612" max="4612" width="11.83203125" style="36" bestFit="1" customWidth="1"/>
    <col min="4613" max="4863" width="9.33203125" style="36"/>
    <col min="4864" max="4864" width="6.5" style="36" customWidth="1"/>
    <col min="4865" max="4865" width="76.83203125" style="36" customWidth="1"/>
    <col min="4866" max="4866" width="18.6640625" style="36" customWidth="1"/>
    <col min="4867" max="4867" width="9.33203125" style="36"/>
    <col min="4868" max="4868" width="11.83203125" style="36" bestFit="1" customWidth="1"/>
    <col min="4869" max="5119" width="9.33203125" style="36"/>
    <col min="5120" max="5120" width="6.5" style="36" customWidth="1"/>
    <col min="5121" max="5121" width="76.83203125" style="36" customWidth="1"/>
    <col min="5122" max="5122" width="18.6640625" style="36" customWidth="1"/>
    <col min="5123" max="5123" width="9.33203125" style="36"/>
    <col min="5124" max="5124" width="11.83203125" style="36" bestFit="1" customWidth="1"/>
    <col min="5125" max="5375" width="9.33203125" style="36"/>
    <col min="5376" max="5376" width="6.5" style="36" customWidth="1"/>
    <col min="5377" max="5377" width="76.83203125" style="36" customWidth="1"/>
    <col min="5378" max="5378" width="18.6640625" style="36" customWidth="1"/>
    <col min="5379" max="5379" width="9.33203125" style="36"/>
    <col min="5380" max="5380" width="11.83203125" style="36" bestFit="1" customWidth="1"/>
    <col min="5381" max="5631" width="9.33203125" style="36"/>
    <col min="5632" max="5632" width="6.5" style="36" customWidth="1"/>
    <col min="5633" max="5633" width="76.83203125" style="36" customWidth="1"/>
    <col min="5634" max="5634" width="18.6640625" style="36" customWidth="1"/>
    <col min="5635" max="5635" width="9.33203125" style="36"/>
    <col min="5636" max="5636" width="11.83203125" style="36" bestFit="1" customWidth="1"/>
    <col min="5637" max="5887" width="9.33203125" style="36"/>
    <col min="5888" max="5888" width="6.5" style="36" customWidth="1"/>
    <col min="5889" max="5889" width="76.83203125" style="36" customWidth="1"/>
    <col min="5890" max="5890" width="18.6640625" style="36" customWidth="1"/>
    <col min="5891" max="5891" width="9.33203125" style="36"/>
    <col min="5892" max="5892" width="11.83203125" style="36" bestFit="1" customWidth="1"/>
    <col min="5893" max="6143" width="9.33203125" style="36"/>
    <col min="6144" max="6144" width="6.5" style="36" customWidth="1"/>
    <col min="6145" max="6145" width="76.83203125" style="36" customWidth="1"/>
    <col min="6146" max="6146" width="18.6640625" style="36" customWidth="1"/>
    <col min="6147" max="6147" width="9.33203125" style="36"/>
    <col min="6148" max="6148" width="11.83203125" style="36" bestFit="1" customWidth="1"/>
    <col min="6149" max="6399" width="9.33203125" style="36"/>
    <col min="6400" max="6400" width="6.5" style="36" customWidth="1"/>
    <col min="6401" max="6401" width="76.83203125" style="36" customWidth="1"/>
    <col min="6402" max="6402" width="18.6640625" style="36" customWidth="1"/>
    <col min="6403" max="6403" width="9.33203125" style="36"/>
    <col min="6404" max="6404" width="11.83203125" style="36" bestFit="1" customWidth="1"/>
    <col min="6405" max="6655" width="9.33203125" style="36"/>
    <col min="6656" max="6656" width="6.5" style="36" customWidth="1"/>
    <col min="6657" max="6657" width="76.83203125" style="36" customWidth="1"/>
    <col min="6658" max="6658" width="18.6640625" style="36" customWidth="1"/>
    <col min="6659" max="6659" width="9.33203125" style="36"/>
    <col min="6660" max="6660" width="11.83203125" style="36" bestFit="1" customWidth="1"/>
    <col min="6661" max="6911" width="9.33203125" style="36"/>
    <col min="6912" max="6912" width="6.5" style="36" customWidth="1"/>
    <col min="6913" max="6913" width="76.83203125" style="36" customWidth="1"/>
    <col min="6914" max="6914" width="18.6640625" style="36" customWidth="1"/>
    <col min="6915" max="6915" width="9.33203125" style="36"/>
    <col min="6916" max="6916" width="11.83203125" style="36" bestFit="1" customWidth="1"/>
    <col min="6917" max="7167" width="9.33203125" style="36"/>
    <col min="7168" max="7168" width="6.5" style="36" customWidth="1"/>
    <col min="7169" max="7169" width="76.83203125" style="36" customWidth="1"/>
    <col min="7170" max="7170" width="18.6640625" style="36" customWidth="1"/>
    <col min="7171" max="7171" width="9.33203125" style="36"/>
    <col min="7172" max="7172" width="11.83203125" style="36" bestFit="1" customWidth="1"/>
    <col min="7173" max="7423" width="9.33203125" style="36"/>
    <col min="7424" max="7424" width="6.5" style="36" customWidth="1"/>
    <col min="7425" max="7425" width="76.83203125" style="36" customWidth="1"/>
    <col min="7426" max="7426" width="18.6640625" style="36" customWidth="1"/>
    <col min="7427" max="7427" width="9.33203125" style="36"/>
    <col min="7428" max="7428" width="11.83203125" style="36" bestFit="1" customWidth="1"/>
    <col min="7429" max="7679" width="9.33203125" style="36"/>
    <col min="7680" max="7680" width="6.5" style="36" customWidth="1"/>
    <col min="7681" max="7681" width="76.83203125" style="36" customWidth="1"/>
    <col min="7682" max="7682" width="18.6640625" style="36" customWidth="1"/>
    <col min="7683" max="7683" width="9.33203125" style="36"/>
    <col min="7684" max="7684" width="11.83203125" style="36" bestFit="1" customWidth="1"/>
    <col min="7685" max="7935" width="9.33203125" style="36"/>
    <col min="7936" max="7936" width="6.5" style="36" customWidth="1"/>
    <col min="7937" max="7937" width="76.83203125" style="36" customWidth="1"/>
    <col min="7938" max="7938" width="18.6640625" style="36" customWidth="1"/>
    <col min="7939" max="7939" width="9.33203125" style="36"/>
    <col min="7940" max="7940" width="11.83203125" style="36" bestFit="1" customWidth="1"/>
    <col min="7941" max="8191" width="9.33203125" style="36"/>
    <col min="8192" max="8192" width="6.5" style="36" customWidth="1"/>
    <col min="8193" max="8193" width="76.83203125" style="36" customWidth="1"/>
    <col min="8194" max="8194" width="18.6640625" style="36" customWidth="1"/>
    <col min="8195" max="8195" width="9.33203125" style="36"/>
    <col min="8196" max="8196" width="11.83203125" style="36" bestFit="1" customWidth="1"/>
    <col min="8197" max="8447" width="9.33203125" style="36"/>
    <col min="8448" max="8448" width="6.5" style="36" customWidth="1"/>
    <col min="8449" max="8449" width="76.83203125" style="36" customWidth="1"/>
    <col min="8450" max="8450" width="18.6640625" style="36" customWidth="1"/>
    <col min="8451" max="8451" width="9.33203125" style="36"/>
    <col min="8452" max="8452" width="11.83203125" style="36" bestFit="1" customWidth="1"/>
    <col min="8453" max="8703" width="9.33203125" style="36"/>
    <col min="8704" max="8704" width="6.5" style="36" customWidth="1"/>
    <col min="8705" max="8705" width="76.83203125" style="36" customWidth="1"/>
    <col min="8706" max="8706" width="18.6640625" style="36" customWidth="1"/>
    <col min="8707" max="8707" width="9.33203125" style="36"/>
    <col min="8708" max="8708" width="11.83203125" style="36" bestFit="1" customWidth="1"/>
    <col min="8709" max="8959" width="9.33203125" style="36"/>
    <col min="8960" max="8960" width="6.5" style="36" customWidth="1"/>
    <col min="8961" max="8961" width="76.83203125" style="36" customWidth="1"/>
    <col min="8962" max="8962" width="18.6640625" style="36" customWidth="1"/>
    <col min="8963" max="8963" width="9.33203125" style="36"/>
    <col min="8964" max="8964" width="11.83203125" style="36" bestFit="1" customWidth="1"/>
    <col min="8965" max="9215" width="9.33203125" style="36"/>
    <col min="9216" max="9216" width="6.5" style="36" customWidth="1"/>
    <col min="9217" max="9217" width="76.83203125" style="36" customWidth="1"/>
    <col min="9218" max="9218" width="18.6640625" style="36" customWidth="1"/>
    <col min="9219" max="9219" width="9.33203125" style="36"/>
    <col min="9220" max="9220" width="11.83203125" style="36" bestFit="1" customWidth="1"/>
    <col min="9221" max="9471" width="9.33203125" style="36"/>
    <col min="9472" max="9472" width="6.5" style="36" customWidth="1"/>
    <col min="9473" max="9473" width="76.83203125" style="36" customWidth="1"/>
    <col min="9474" max="9474" width="18.6640625" style="36" customWidth="1"/>
    <col min="9475" max="9475" width="9.33203125" style="36"/>
    <col min="9476" max="9476" width="11.83203125" style="36" bestFit="1" customWidth="1"/>
    <col min="9477" max="9727" width="9.33203125" style="36"/>
    <col min="9728" max="9728" width="6.5" style="36" customWidth="1"/>
    <col min="9729" max="9729" width="76.83203125" style="36" customWidth="1"/>
    <col min="9730" max="9730" width="18.6640625" style="36" customWidth="1"/>
    <col min="9731" max="9731" width="9.33203125" style="36"/>
    <col min="9732" max="9732" width="11.83203125" style="36" bestFit="1" customWidth="1"/>
    <col min="9733" max="9983" width="9.33203125" style="36"/>
    <col min="9984" max="9984" width="6.5" style="36" customWidth="1"/>
    <col min="9985" max="9985" width="76.83203125" style="36" customWidth="1"/>
    <col min="9986" max="9986" width="18.6640625" style="36" customWidth="1"/>
    <col min="9987" max="9987" width="9.33203125" style="36"/>
    <col min="9988" max="9988" width="11.83203125" style="36" bestFit="1" customWidth="1"/>
    <col min="9989" max="10239" width="9.33203125" style="36"/>
    <col min="10240" max="10240" width="6.5" style="36" customWidth="1"/>
    <col min="10241" max="10241" width="76.83203125" style="36" customWidth="1"/>
    <col min="10242" max="10242" width="18.6640625" style="36" customWidth="1"/>
    <col min="10243" max="10243" width="9.33203125" style="36"/>
    <col min="10244" max="10244" width="11.83203125" style="36" bestFit="1" customWidth="1"/>
    <col min="10245" max="10495" width="9.33203125" style="36"/>
    <col min="10496" max="10496" width="6.5" style="36" customWidth="1"/>
    <col min="10497" max="10497" width="76.83203125" style="36" customWidth="1"/>
    <col min="10498" max="10498" width="18.6640625" style="36" customWidth="1"/>
    <col min="10499" max="10499" width="9.33203125" style="36"/>
    <col min="10500" max="10500" width="11.83203125" style="36" bestFit="1" customWidth="1"/>
    <col min="10501" max="10751" width="9.33203125" style="36"/>
    <col min="10752" max="10752" width="6.5" style="36" customWidth="1"/>
    <col min="10753" max="10753" width="76.83203125" style="36" customWidth="1"/>
    <col min="10754" max="10754" width="18.6640625" style="36" customWidth="1"/>
    <col min="10755" max="10755" width="9.33203125" style="36"/>
    <col min="10756" max="10756" width="11.83203125" style="36" bestFit="1" customWidth="1"/>
    <col min="10757" max="11007" width="9.33203125" style="36"/>
    <col min="11008" max="11008" width="6.5" style="36" customWidth="1"/>
    <col min="11009" max="11009" width="76.83203125" style="36" customWidth="1"/>
    <col min="11010" max="11010" width="18.6640625" style="36" customWidth="1"/>
    <col min="11011" max="11011" width="9.33203125" style="36"/>
    <col min="11012" max="11012" width="11.83203125" style="36" bestFit="1" customWidth="1"/>
    <col min="11013" max="11263" width="9.33203125" style="36"/>
    <col min="11264" max="11264" width="6.5" style="36" customWidth="1"/>
    <col min="11265" max="11265" width="76.83203125" style="36" customWidth="1"/>
    <col min="11266" max="11266" width="18.6640625" style="36" customWidth="1"/>
    <col min="11267" max="11267" width="9.33203125" style="36"/>
    <col min="11268" max="11268" width="11.83203125" style="36" bestFit="1" customWidth="1"/>
    <col min="11269" max="11519" width="9.33203125" style="36"/>
    <col min="11520" max="11520" width="6.5" style="36" customWidth="1"/>
    <col min="11521" max="11521" width="76.83203125" style="36" customWidth="1"/>
    <col min="11522" max="11522" width="18.6640625" style="36" customWidth="1"/>
    <col min="11523" max="11523" width="9.33203125" style="36"/>
    <col min="11524" max="11524" width="11.83203125" style="36" bestFit="1" customWidth="1"/>
    <col min="11525" max="11775" width="9.33203125" style="36"/>
    <col min="11776" max="11776" width="6.5" style="36" customWidth="1"/>
    <col min="11777" max="11777" width="76.83203125" style="36" customWidth="1"/>
    <col min="11778" max="11778" width="18.6640625" style="36" customWidth="1"/>
    <col min="11779" max="11779" width="9.33203125" style="36"/>
    <col min="11780" max="11780" width="11.83203125" style="36" bestFit="1" customWidth="1"/>
    <col min="11781" max="12031" width="9.33203125" style="36"/>
    <col min="12032" max="12032" width="6.5" style="36" customWidth="1"/>
    <col min="12033" max="12033" width="76.83203125" style="36" customWidth="1"/>
    <col min="12034" max="12034" width="18.6640625" style="36" customWidth="1"/>
    <col min="12035" max="12035" width="9.33203125" style="36"/>
    <col min="12036" max="12036" width="11.83203125" style="36" bestFit="1" customWidth="1"/>
    <col min="12037" max="12287" width="9.33203125" style="36"/>
    <col min="12288" max="12288" width="6.5" style="36" customWidth="1"/>
    <col min="12289" max="12289" width="76.83203125" style="36" customWidth="1"/>
    <col min="12290" max="12290" width="18.6640625" style="36" customWidth="1"/>
    <col min="12291" max="12291" width="9.33203125" style="36"/>
    <col min="12292" max="12292" width="11.83203125" style="36" bestFit="1" customWidth="1"/>
    <col min="12293" max="12543" width="9.33203125" style="36"/>
    <col min="12544" max="12544" width="6.5" style="36" customWidth="1"/>
    <col min="12545" max="12545" width="76.83203125" style="36" customWidth="1"/>
    <col min="12546" max="12546" width="18.6640625" style="36" customWidth="1"/>
    <col min="12547" max="12547" width="9.33203125" style="36"/>
    <col min="12548" max="12548" width="11.83203125" style="36" bestFit="1" customWidth="1"/>
    <col min="12549" max="12799" width="9.33203125" style="36"/>
    <col min="12800" max="12800" width="6.5" style="36" customWidth="1"/>
    <col min="12801" max="12801" width="76.83203125" style="36" customWidth="1"/>
    <col min="12802" max="12802" width="18.6640625" style="36" customWidth="1"/>
    <col min="12803" max="12803" width="9.33203125" style="36"/>
    <col min="12804" max="12804" width="11.83203125" style="36" bestFit="1" customWidth="1"/>
    <col min="12805" max="13055" width="9.33203125" style="36"/>
    <col min="13056" max="13056" width="6.5" style="36" customWidth="1"/>
    <col min="13057" max="13057" width="76.83203125" style="36" customWidth="1"/>
    <col min="13058" max="13058" width="18.6640625" style="36" customWidth="1"/>
    <col min="13059" max="13059" width="9.33203125" style="36"/>
    <col min="13060" max="13060" width="11.83203125" style="36" bestFit="1" customWidth="1"/>
    <col min="13061" max="13311" width="9.33203125" style="36"/>
    <col min="13312" max="13312" width="6.5" style="36" customWidth="1"/>
    <col min="13313" max="13313" width="76.83203125" style="36" customWidth="1"/>
    <col min="13314" max="13314" width="18.6640625" style="36" customWidth="1"/>
    <col min="13315" max="13315" width="9.33203125" style="36"/>
    <col min="13316" max="13316" width="11.83203125" style="36" bestFit="1" customWidth="1"/>
    <col min="13317" max="13567" width="9.33203125" style="36"/>
    <col min="13568" max="13568" width="6.5" style="36" customWidth="1"/>
    <col min="13569" max="13569" width="76.83203125" style="36" customWidth="1"/>
    <col min="13570" max="13570" width="18.6640625" style="36" customWidth="1"/>
    <col min="13571" max="13571" width="9.33203125" style="36"/>
    <col min="13572" max="13572" width="11.83203125" style="36" bestFit="1" customWidth="1"/>
    <col min="13573" max="13823" width="9.33203125" style="36"/>
    <col min="13824" max="13824" width="6.5" style="36" customWidth="1"/>
    <col min="13825" max="13825" width="76.83203125" style="36" customWidth="1"/>
    <col min="13826" max="13826" width="18.6640625" style="36" customWidth="1"/>
    <col min="13827" max="13827" width="9.33203125" style="36"/>
    <col min="13828" max="13828" width="11.83203125" style="36" bestFit="1" customWidth="1"/>
    <col min="13829" max="14079" width="9.33203125" style="36"/>
    <col min="14080" max="14080" width="6.5" style="36" customWidth="1"/>
    <col min="14081" max="14081" width="76.83203125" style="36" customWidth="1"/>
    <col min="14082" max="14082" width="18.6640625" style="36" customWidth="1"/>
    <col min="14083" max="14083" width="9.33203125" style="36"/>
    <col min="14084" max="14084" width="11.83203125" style="36" bestFit="1" customWidth="1"/>
    <col min="14085" max="14335" width="9.33203125" style="36"/>
    <col min="14336" max="14336" width="6.5" style="36" customWidth="1"/>
    <col min="14337" max="14337" width="76.83203125" style="36" customWidth="1"/>
    <col min="14338" max="14338" width="18.6640625" style="36" customWidth="1"/>
    <col min="14339" max="14339" width="9.33203125" style="36"/>
    <col min="14340" max="14340" width="11.83203125" style="36" bestFit="1" customWidth="1"/>
    <col min="14341" max="14591" width="9.33203125" style="36"/>
    <col min="14592" max="14592" width="6.5" style="36" customWidth="1"/>
    <col min="14593" max="14593" width="76.83203125" style="36" customWidth="1"/>
    <col min="14594" max="14594" width="18.6640625" style="36" customWidth="1"/>
    <col min="14595" max="14595" width="9.33203125" style="36"/>
    <col min="14596" max="14596" width="11.83203125" style="36" bestFit="1" customWidth="1"/>
    <col min="14597" max="14847" width="9.33203125" style="36"/>
    <col min="14848" max="14848" width="6.5" style="36" customWidth="1"/>
    <col min="14849" max="14849" width="76.83203125" style="36" customWidth="1"/>
    <col min="14850" max="14850" width="18.6640625" style="36" customWidth="1"/>
    <col min="14851" max="14851" width="9.33203125" style="36"/>
    <col min="14852" max="14852" width="11.83203125" style="36" bestFit="1" customWidth="1"/>
    <col min="14853" max="15103" width="9.33203125" style="36"/>
    <col min="15104" max="15104" width="6.5" style="36" customWidth="1"/>
    <col min="15105" max="15105" width="76.83203125" style="36" customWidth="1"/>
    <col min="15106" max="15106" width="18.6640625" style="36" customWidth="1"/>
    <col min="15107" max="15107" width="9.33203125" style="36"/>
    <col min="15108" max="15108" width="11.83203125" style="36" bestFit="1" customWidth="1"/>
    <col min="15109" max="15359" width="9.33203125" style="36"/>
    <col min="15360" max="15360" width="6.5" style="36" customWidth="1"/>
    <col min="15361" max="15361" width="76.83203125" style="36" customWidth="1"/>
    <col min="15362" max="15362" width="18.6640625" style="36" customWidth="1"/>
    <col min="15363" max="15363" width="9.33203125" style="36"/>
    <col min="15364" max="15364" width="11.83203125" style="36" bestFit="1" customWidth="1"/>
    <col min="15365" max="15615" width="9.33203125" style="36"/>
    <col min="15616" max="15616" width="6.5" style="36" customWidth="1"/>
    <col min="15617" max="15617" width="76.83203125" style="36" customWidth="1"/>
    <col min="15618" max="15618" width="18.6640625" style="36" customWidth="1"/>
    <col min="15619" max="15619" width="9.33203125" style="36"/>
    <col min="15620" max="15620" width="11.83203125" style="36" bestFit="1" customWidth="1"/>
    <col min="15621" max="15871" width="9.33203125" style="36"/>
    <col min="15872" max="15872" width="6.5" style="36" customWidth="1"/>
    <col min="15873" max="15873" width="76.83203125" style="36" customWidth="1"/>
    <col min="15874" max="15874" width="18.6640625" style="36" customWidth="1"/>
    <col min="15875" max="15875" width="9.33203125" style="36"/>
    <col min="15876" max="15876" width="11.83203125" style="36" bestFit="1" customWidth="1"/>
    <col min="15877" max="16127" width="9.33203125" style="36"/>
    <col min="16128" max="16128" width="6.5" style="36" customWidth="1"/>
    <col min="16129" max="16129" width="76.83203125" style="36" customWidth="1"/>
    <col min="16130" max="16130" width="18.6640625" style="36" customWidth="1"/>
    <col min="16131" max="16131" width="9.33203125" style="36"/>
    <col min="16132" max="16132" width="11.83203125" style="36" bestFit="1" customWidth="1"/>
    <col min="16133" max="16384" width="9.33203125" style="36"/>
  </cols>
  <sheetData>
    <row r="1" spans="1:12" ht="16.5" x14ac:dyDescent="0.2">
      <c r="A1" s="50"/>
      <c r="B1" s="50"/>
    </row>
    <row r="2" spans="1:12" ht="14.25" customHeight="1" x14ac:dyDescent="0.2">
      <c r="A2" s="234" t="s">
        <v>256</v>
      </c>
      <c r="B2" s="234"/>
    </row>
    <row r="3" spans="1:12" x14ac:dyDescent="0.2">
      <c r="A3" s="51"/>
      <c r="B3" s="52"/>
    </row>
    <row r="4" spans="1:12" ht="30.75" customHeight="1" x14ac:dyDescent="0.2">
      <c r="A4" s="235" t="str">
        <f>+_РС!B2</f>
        <v>Samarqand viloyati Pastdarg`om tumani Turkman MFY Yerteshar qishloq ichki ko`chasini joriy ta'mirlash L=253 m.</v>
      </c>
      <c r="B4" s="235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2.75" customHeight="1" x14ac:dyDescent="0.2">
      <c r="A5" s="236" t="s">
        <v>257</v>
      </c>
      <c r="B5" s="238" t="s">
        <v>258</v>
      </c>
    </row>
    <row r="6" spans="1:12" ht="15.75" customHeight="1" x14ac:dyDescent="0.2">
      <c r="A6" s="237"/>
      <c r="B6" s="239"/>
    </row>
    <row r="7" spans="1:12" ht="13.5" x14ac:dyDescent="0.2">
      <c r="A7" s="54">
        <v>1</v>
      </c>
      <c r="B7" s="54">
        <v>2</v>
      </c>
    </row>
    <row r="8" spans="1:12" ht="14.25" x14ac:dyDescent="0.2">
      <c r="A8" s="55">
        <v>1</v>
      </c>
      <c r="B8" s="56" t="s">
        <v>259</v>
      </c>
    </row>
    <row r="9" spans="1:12" ht="28.5" x14ac:dyDescent="0.2">
      <c r="A9" s="55">
        <v>2</v>
      </c>
      <c r="B9" s="56" t="s">
        <v>260</v>
      </c>
    </row>
    <row r="10" spans="1:12" ht="28.5" x14ac:dyDescent="0.2">
      <c r="A10" s="55">
        <v>3</v>
      </c>
      <c r="B10" s="56" t="s">
        <v>261</v>
      </c>
    </row>
    <row r="11" spans="1:12" ht="14.25" x14ac:dyDescent="0.2">
      <c r="A11" s="55">
        <v>4</v>
      </c>
      <c r="B11" s="56" t="s">
        <v>262</v>
      </c>
    </row>
    <row r="12" spans="1:12" ht="14.25" x14ac:dyDescent="0.2">
      <c r="A12" s="55">
        <v>5</v>
      </c>
      <c r="B12" s="56" t="s">
        <v>263</v>
      </c>
    </row>
    <row r="13" spans="1:12" ht="14.25" x14ac:dyDescent="0.2">
      <c r="A13" s="55">
        <v>6</v>
      </c>
      <c r="B13" s="56" t="s">
        <v>264</v>
      </c>
    </row>
    <row r="14" spans="1:12" ht="14.25" x14ac:dyDescent="0.2">
      <c r="A14" s="55">
        <v>7</v>
      </c>
      <c r="B14" s="57" t="s">
        <v>265</v>
      </c>
    </row>
    <row r="15" spans="1:12" ht="14.25" x14ac:dyDescent="0.2">
      <c r="A15" s="55">
        <v>8</v>
      </c>
      <c r="B15" s="56" t="s">
        <v>266</v>
      </c>
    </row>
    <row r="16" spans="1:12" ht="14.25" x14ac:dyDescent="0.2">
      <c r="A16" s="55">
        <v>9</v>
      </c>
      <c r="B16" s="57" t="s">
        <v>267</v>
      </c>
    </row>
    <row r="17" spans="1:6" ht="14.25" x14ac:dyDescent="0.2">
      <c r="A17" s="55">
        <v>10</v>
      </c>
      <c r="B17" s="56" t="s">
        <v>268</v>
      </c>
    </row>
    <row r="18" spans="1:6" ht="14.25" x14ac:dyDescent="0.2">
      <c r="A18" s="55">
        <v>11</v>
      </c>
      <c r="B18" s="57" t="s">
        <v>269</v>
      </c>
    </row>
    <row r="19" spans="1:6" ht="14.25" x14ac:dyDescent="0.2">
      <c r="A19" s="55">
        <v>12</v>
      </c>
      <c r="B19" s="56" t="s">
        <v>371</v>
      </c>
    </row>
    <row r="20" spans="1:6" ht="14.25" x14ac:dyDescent="0.2">
      <c r="A20" s="55">
        <v>13</v>
      </c>
      <c r="B20" s="56" t="s">
        <v>416</v>
      </c>
    </row>
    <row r="21" spans="1:6" ht="24" customHeight="1" x14ac:dyDescent="0.2">
      <c r="A21" s="55">
        <v>14</v>
      </c>
      <c r="B21" s="56" t="s">
        <v>415</v>
      </c>
      <c r="F21" s="59"/>
    </row>
    <row r="22" spans="1:6" ht="14.25" x14ac:dyDescent="0.2">
      <c r="A22" s="58"/>
      <c r="B22" s="57" t="s">
        <v>269</v>
      </c>
      <c r="D22" s="59"/>
    </row>
    <row r="23" spans="1:6" x14ac:dyDescent="0.2">
      <c r="B23" s="60"/>
    </row>
    <row r="24" spans="1:6" x14ac:dyDescent="0.2">
      <c r="B24" s="60"/>
    </row>
    <row r="25" spans="1:6" x14ac:dyDescent="0.2">
      <c r="B25" s="60"/>
    </row>
    <row r="26" spans="1:6" x14ac:dyDescent="0.2">
      <c r="B26" s="60" t="s">
        <v>270</v>
      </c>
      <c r="E26" s="59"/>
    </row>
    <row r="27" spans="1:6" x14ac:dyDescent="0.2">
      <c r="B27" s="60"/>
      <c r="D27" s="59"/>
    </row>
    <row r="28" spans="1:6" x14ac:dyDescent="0.2">
      <c r="B28" s="61" t="s">
        <v>271</v>
      </c>
    </row>
    <row r="29" spans="1:6" x14ac:dyDescent="0.2">
      <c r="B29" s="61" t="s">
        <v>272</v>
      </c>
    </row>
  </sheetData>
  <mergeCells count="4">
    <mergeCell ref="A2:B2"/>
    <mergeCell ref="A4:B4"/>
    <mergeCell ref="A5:A6"/>
    <mergeCell ref="B5:B6"/>
  </mergeCells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7"/>
  <sheetViews>
    <sheetView showGridLines="0" view="pageBreakPreview" zoomScaleNormal="100" zoomScaleSheetLayoutView="100" workbookViewId="0">
      <selection activeCell="B46" sqref="B46:C46"/>
    </sheetView>
  </sheetViews>
  <sheetFormatPr defaultRowHeight="12.75" x14ac:dyDescent="0.2"/>
  <cols>
    <col min="1" max="1" width="5.33203125" customWidth="1"/>
    <col min="2" max="2" width="13.1640625" customWidth="1"/>
    <col min="3" max="3" width="60.83203125" customWidth="1"/>
    <col min="4" max="4" width="11.83203125" customWidth="1"/>
    <col min="5" max="5" width="14.33203125" customWidth="1"/>
    <col min="6" max="6" width="14.83203125" style="145" bestFit="1" customWidth="1"/>
    <col min="7" max="7" width="15.83203125" customWidth="1"/>
    <col min="8" max="8" width="11.1640625" bestFit="1" customWidth="1"/>
  </cols>
  <sheetData>
    <row r="1" spans="1:8" s="1" customFormat="1" x14ac:dyDescent="0.2">
      <c r="A1" s="2"/>
      <c r="B1" s="2"/>
      <c r="C1" s="2"/>
      <c r="D1" s="2"/>
      <c r="E1" s="2"/>
      <c r="F1" s="136"/>
      <c r="G1" s="2"/>
      <c r="H1" s="2"/>
    </row>
    <row r="2" spans="1:8" s="1" customFormat="1" ht="18.75" customHeight="1" x14ac:dyDescent="0.2">
      <c r="A2" s="2"/>
      <c r="B2" s="204" t="s">
        <v>379</v>
      </c>
      <c r="C2" s="204"/>
      <c r="D2" s="204"/>
      <c r="E2" s="204"/>
      <c r="F2" s="204"/>
      <c r="G2" s="204"/>
      <c r="H2" s="2"/>
    </row>
    <row r="3" spans="1:8" s="1" customFormat="1" x14ac:dyDescent="0.2">
      <c r="A3" s="5"/>
      <c r="B3" s="205" t="s">
        <v>1</v>
      </c>
      <c r="C3" s="205"/>
      <c r="D3" s="205"/>
      <c r="E3" s="205"/>
      <c r="F3" s="205"/>
      <c r="G3" s="205"/>
      <c r="H3" s="2"/>
    </row>
    <row r="4" spans="1:8" s="1" customFormat="1" ht="15.75" x14ac:dyDescent="0.2">
      <c r="A4" s="6"/>
      <c r="B4" s="6"/>
      <c r="C4" s="7" t="s">
        <v>230</v>
      </c>
      <c r="D4" s="7" t="s">
        <v>231</v>
      </c>
      <c r="E4" s="206"/>
      <c r="F4" s="206"/>
      <c r="G4" s="206"/>
      <c r="H4" s="2"/>
    </row>
    <row r="5" spans="1:8" s="1" customFormat="1" x14ac:dyDescent="0.2">
      <c r="A5" s="5"/>
      <c r="B5" s="249" t="s">
        <v>3</v>
      </c>
      <c r="C5" s="249"/>
      <c r="D5" s="249"/>
      <c r="E5" s="249"/>
      <c r="F5" s="249"/>
      <c r="G5" s="249"/>
      <c r="H5" s="2"/>
    </row>
    <row r="6" spans="1:8" s="1" customFormat="1" x14ac:dyDescent="0.2">
      <c r="A6" s="244" t="s">
        <v>232</v>
      </c>
      <c r="B6" s="244"/>
      <c r="C6" s="244"/>
      <c r="D6" s="244"/>
      <c r="E6" s="244"/>
      <c r="F6" s="244"/>
      <c r="G6" s="244"/>
      <c r="H6" s="2"/>
    </row>
    <row r="7" spans="1:8" s="8" customFormat="1" x14ac:dyDescent="0.2">
      <c r="A7" s="250" t="s">
        <v>5</v>
      </c>
      <c r="B7" s="250" t="s">
        <v>6</v>
      </c>
      <c r="C7" s="250" t="s">
        <v>7</v>
      </c>
      <c r="D7" s="250" t="s">
        <v>8</v>
      </c>
      <c r="E7" s="250" t="s">
        <v>9</v>
      </c>
      <c r="F7" s="253" t="s">
        <v>233</v>
      </c>
      <c r="G7" s="254"/>
      <c r="H7" s="9"/>
    </row>
    <row r="8" spans="1:8" s="8" customFormat="1" ht="12.75" customHeight="1" x14ac:dyDescent="0.2">
      <c r="A8" s="251"/>
      <c r="B8" s="251"/>
      <c r="C8" s="251"/>
      <c r="D8" s="251"/>
      <c r="E8" s="251"/>
      <c r="F8" s="255" t="s">
        <v>234</v>
      </c>
      <c r="G8" s="256"/>
      <c r="H8" s="9"/>
    </row>
    <row r="9" spans="1:8" s="8" customFormat="1" x14ac:dyDescent="0.2">
      <c r="A9" s="252"/>
      <c r="B9" s="252"/>
      <c r="C9" s="252"/>
      <c r="D9" s="252"/>
      <c r="E9" s="252"/>
      <c r="F9" s="137" t="s">
        <v>235</v>
      </c>
      <c r="G9" s="17" t="s">
        <v>236</v>
      </c>
      <c r="H9" s="9"/>
    </row>
    <row r="10" spans="1:8" s="11" customFormat="1" ht="13.5" thickBot="1" x14ac:dyDescent="0.25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38">
        <v>6</v>
      </c>
      <c r="G10" s="20">
        <v>7</v>
      </c>
      <c r="H10" s="14"/>
    </row>
    <row r="11" spans="1:8" s="1" customFormat="1" ht="13.5" thickTop="1" x14ac:dyDescent="0.2">
      <c r="A11" s="257" t="s">
        <v>237</v>
      </c>
      <c r="B11" s="258"/>
      <c r="C11" s="258"/>
      <c r="D11" s="258"/>
      <c r="E11" s="258"/>
      <c r="F11" s="258"/>
      <c r="G11" s="258"/>
      <c r="H11" s="15"/>
    </row>
    <row r="12" spans="1:8" s="1" customFormat="1" x14ac:dyDescent="0.2">
      <c r="A12" s="21"/>
      <c r="B12" s="22"/>
      <c r="C12" s="23" t="s">
        <v>199</v>
      </c>
      <c r="D12" s="24"/>
      <c r="E12" s="25"/>
      <c r="F12" s="139"/>
      <c r="G12" s="26"/>
      <c r="H12" s="2"/>
    </row>
    <row r="13" spans="1:8" s="1" customFormat="1" x14ac:dyDescent="0.2">
      <c r="A13" s="27" t="s">
        <v>12</v>
      </c>
      <c r="B13" s="28" t="s">
        <v>12</v>
      </c>
      <c r="C13" s="28" t="s">
        <v>27</v>
      </c>
      <c r="D13" s="29" t="s">
        <v>28</v>
      </c>
      <c r="E13" s="77">
        <f>+_ЛРВ!F11+_ЛРВ!F15+_ЛРВ!F17+_ЛРВ!F24+_ЛРВ!F30+_ЛРВ!F37+_ЛРВ!F39+_ЛРВ!F44+_ЛРВ!F56+_ЛРВ!F72+_ЛРВ!F81+_ЛРВ!F96+_ЛРВ!F105+_ЛРВ!F114+_ЛРВ!F127+_ЛРВ!F141+_ЛРВ!F152+_ЛРВ!F157</f>
        <v>50.267775999999998</v>
      </c>
      <c r="F13" s="140">
        <v>19338.75</v>
      </c>
      <c r="G13" s="31">
        <f>+F13*E13</f>
        <v>972115.95311999996</v>
      </c>
      <c r="H13" s="2"/>
    </row>
    <row r="14" spans="1:8" s="1" customFormat="1" x14ac:dyDescent="0.2">
      <c r="A14" s="32"/>
      <c r="B14" s="240" t="s">
        <v>238</v>
      </c>
      <c r="C14" s="241"/>
      <c r="D14" s="33" t="s">
        <v>239</v>
      </c>
      <c r="E14" s="34"/>
      <c r="F14" s="141"/>
      <c r="G14" s="35"/>
      <c r="H14" s="2"/>
    </row>
    <row r="15" spans="1:8" s="1" customFormat="1" x14ac:dyDescent="0.2">
      <c r="A15" s="21"/>
      <c r="B15" s="22"/>
      <c r="C15" s="23" t="s">
        <v>200</v>
      </c>
      <c r="D15" s="24"/>
      <c r="E15" s="25"/>
      <c r="F15" s="139"/>
      <c r="G15" s="26"/>
      <c r="H15" s="2"/>
    </row>
    <row r="16" spans="1:8" s="1" customFormat="1" x14ac:dyDescent="0.2">
      <c r="A16" s="27" t="s">
        <v>59</v>
      </c>
      <c r="B16" s="28" t="s">
        <v>17</v>
      </c>
      <c r="C16" s="125" t="s">
        <v>18</v>
      </c>
      <c r="D16" s="29" t="s">
        <v>19</v>
      </c>
      <c r="E16" s="30">
        <f>+_ЛРВ!F66+_ЛРВ!F83+_ЛРВ!F98+_ЛРВ!F136+_ЛРВ!F70+_ЛРВ!F74</f>
        <v>3.3681399999999995</v>
      </c>
      <c r="F16" s="140"/>
      <c r="G16" s="133"/>
      <c r="H16" s="2"/>
    </row>
    <row r="17" spans="1:8" s="1" customFormat="1" hidden="1" x14ac:dyDescent="0.2">
      <c r="A17" s="27" t="s">
        <v>74</v>
      </c>
      <c r="B17" s="28" t="s">
        <v>79</v>
      </c>
      <c r="C17" s="125" t="s">
        <v>80</v>
      </c>
      <c r="D17" s="29" t="s">
        <v>19</v>
      </c>
      <c r="E17" s="30">
        <f>+_ЛРВ!F111</f>
        <v>0</v>
      </c>
      <c r="F17" s="140"/>
      <c r="G17" s="133"/>
      <c r="H17" s="2"/>
    </row>
    <row r="18" spans="1:8" s="1" customFormat="1" x14ac:dyDescent="0.2">
      <c r="A18" s="27" t="s">
        <v>84</v>
      </c>
      <c r="B18" s="28" t="s">
        <v>34</v>
      </c>
      <c r="C18" s="125" t="s">
        <v>35</v>
      </c>
      <c r="D18" s="29" t="s">
        <v>19</v>
      </c>
      <c r="E18" s="77">
        <f>+_ЛРВ!F84+_ЛРВ!F99+_ЛРВ!F159+_ЛРВ!F75+_ЛРВ!F58</f>
        <v>7.1534911999999995</v>
      </c>
      <c r="F18" s="140"/>
      <c r="G18" s="133"/>
      <c r="H18" s="2"/>
    </row>
    <row r="19" spans="1:8" s="1" customFormat="1" ht="27" hidden="1" customHeight="1" x14ac:dyDescent="0.2">
      <c r="A19" s="27" t="s">
        <v>124</v>
      </c>
      <c r="B19" s="28" t="s">
        <v>184</v>
      </c>
      <c r="C19" s="125" t="s">
        <v>185</v>
      </c>
      <c r="D19" s="29" t="s">
        <v>19</v>
      </c>
      <c r="E19" s="30">
        <f>+_ЛРВ!F160+_ЛРВ!F59</f>
        <v>0</v>
      </c>
      <c r="F19" s="140"/>
      <c r="G19" s="133"/>
      <c r="H19" s="2"/>
    </row>
    <row r="20" spans="1:8" s="1" customFormat="1" hidden="1" x14ac:dyDescent="0.2">
      <c r="A20" s="27" t="s">
        <v>136</v>
      </c>
      <c r="B20" s="28" t="s">
        <v>171</v>
      </c>
      <c r="C20" s="125" t="s">
        <v>172</v>
      </c>
      <c r="D20" s="29" t="s">
        <v>19</v>
      </c>
      <c r="E20" s="30">
        <f>+_ЛРВ!F153</f>
        <v>0</v>
      </c>
      <c r="F20" s="140"/>
      <c r="G20" s="133"/>
      <c r="H20" s="2"/>
    </row>
    <row r="21" spans="1:8" s="1" customFormat="1" hidden="1" x14ac:dyDescent="0.2">
      <c r="A21" s="27" t="s">
        <v>163</v>
      </c>
      <c r="B21" s="28" t="s">
        <v>91</v>
      </c>
      <c r="C21" s="125" t="s">
        <v>92</v>
      </c>
      <c r="D21" s="29" t="s">
        <v>19</v>
      </c>
      <c r="E21" s="30">
        <f>+_ЛРВ!F116+_ЛРВ!F129</f>
        <v>0</v>
      </c>
      <c r="F21" s="140"/>
      <c r="G21" s="133"/>
      <c r="H21" s="2"/>
    </row>
    <row r="22" spans="1:8" s="1" customFormat="1" hidden="1" x14ac:dyDescent="0.2">
      <c r="A22" s="27" t="s">
        <v>166</v>
      </c>
      <c r="B22" s="28" t="s">
        <v>131</v>
      </c>
      <c r="C22" s="125" t="s">
        <v>132</v>
      </c>
      <c r="D22" s="29" t="s">
        <v>19</v>
      </c>
      <c r="E22" s="30">
        <f>+_ЛРВ!F137</f>
        <v>0</v>
      </c>
      <c r="F22" s="140"/>
      <c r="G22" s="133"/>
      <c r="H22" s="2"/>
    </row>
    <row r="23" spans="1:8" s="1" customFormat="1" ht="24" hidden="1" x14ac:dyDescent="0.2">
      <c r="A23" s="27" t="s">
        <v>177</v>
      </c>
      <c r="B23" s="28" t="s">
        <v>68</v>
      </c>
      <c r="C23" s="125" t="s">
        <v>69</v>
      </c>
      <c r="D23" s="29" t="s">
        <v>19</v>
      </c>
      <c r="E23" s="30">
        <f>+_ЛРВ!F100+_ЛРВ!F76</f>
        <v>0</v>
      </c>
      <c r="F23" s="140"/>
      <c r="G23" s="133"/>
      <c r="H23" s="2"/>
    </row>
    <row r="24" spans="1:8" s="73" customFormat="1" ht="36" hidden="1" x14ac:dyDescent="0.2">
      <c r="A24" s="67"/>
      <c r="B24" s="116" t="s">
        <v>298</v>
      </c>
      <c r="C24" s="126" t="s">
        <v>299</v>
      </c>
      <c r="D24" s="88" t="s">
        <v>19</v>
      </c>
      <c r="E24" s="70">
        <f>+_ЛРВ!F19</f>
        <v>0</v>
      </c>
      <c r="F24" s="142"/>
      <c r="G24" s="134"/>
      <c r="H24" s="72"/>
    </row>
    <row r="25" spans="1:8" s="73" customFormat="1" ht="36" hidden="1" x14ac:dyDescent="0.2">
      <c r="A25" s="67"/>
      <c r="B25" s="116" t="s">
        <v>318</v>
      </c>
      <c r="C25" s="126" t="s">
        <v>319</v>
      </c>
      <c r="D25" s="88" t="s">
        <v>19</v>
      </c>
      <c r="E25" s="70">
        <f>+_ЛРВ!F41+_ЛРВ!F46</f>
        <v>0</v>
      </c>
      <c r="F25" s="142"/>
      <c r="G25" s="134"/>
      <c r="H25" s="72"/>
    </row>
    <row r="26" spans="1:8" s="73" customFormat="1" ht="24" hidden="1" x14ac:dyDescent="0.2">
      <c r="A26" s="67" t="s">
        <v>196</v>
      </c>
      <c r="B26" s="68" t="s">
        <v>143</v>
      </c>
      <c r="C26" s="127" t="s">
        <v>144</v>
      </c>
      <c r="D26" s="69" t="s">
        <v>19</v>
      </c>
      <c r="E26" s="70">
        <f>+_ЛРВ!F143+_ЛРВ!F47</f>
        <v>0</v>
      </c>
      <c r="F26" s="142"/>
      <c r="G26" s="134"/>
      <c r="H26" s="72"/>
    </row>
    <row r="27" spans="1:8" s="73" customFormat="1" ht="24" hidden="1" x14ac:dyDescent="0.2">
      <c r="A27" s="67"/>
      <c r="B27" s="116" t="s">
        <v>312</v>
      </c>
      <c r="C27" s="126" t="s">
        <v>313</v>
      </c>
      <c r="D27" s="88" t="s">
        <v>19</v>
      </c>
      <c r="E27" s="70">
        <f>+_ЛРВ!F32</f>
        <v>0</v>
      </c>
      <c r="F27" s="142"/>
      <c r="G27" s="134"/>
      <c r="H27" s="72"/>
    </row>
    <row r="28" spans="1:8" s="73" customFormat="1" hidden="1" x14ac:dyDescent="0.2">
      <c r="A28" s="67"/>
      <c r="B28" s="116" t="s">
        <v>304</v>
      </c>
      <c r="C28" s="126" t="s">
        <v>305</v>
      </c>
      <c r="D28" s="88" t="s">
        <v>19</v>
      </c>
      <c r="E28" s="70">
        <f>+_ЛРВ!F26</f>
        <v>0</v>
      </c>
      <c r="F28" s="142"/>
      <c r="G28" s="134"/>
      <c r="H28" s="72"/>
    </row>
    <row r="29" spans="1:8" s="73" customFormat="1" ht="24" hidden="1" x14ac:dyDescent="0.2">
      <c r="A29" s="67" t="s">
        <v>201</v>
      </c>
      <c r="B29" s="68" t="s">
        <v>146</v>
      </c>
      <c r="C29" s="127" t="s">
        <v>147</v>
      </c>
      <c r="D29" s="69" t="s">
        <v>19</v>
      </c>
      <c r="E29" s="70">
        <f>+_ЛРВ!F144</f>
        <v>0</v>
      </c>
      <c r="F29" s="142"/>
      <c r="G29" s="134"/>
      <c r="H29" s="72"/>
    </row>
    <row r="30" spans="1:8" s="73" customFormat="1" x14ac:dyDescent="0.2">
      <c r="A30" s="67" t="s">
        <v>202</v>
      </c>
      <c r="B30" s="68" t="s">
        <v>37</v>
      </c>
      <c r="C30" s="127" t="s">
        <v>38</v>
      </c>
      <c r="D30" s="69" t="s">
        <v>19</v>
      </c>
      <c r="E30" s="70">
        <f>+_ЛРВ!F77+_ЛРВ!F85+_ЛРВ!F101+_ЛРВ!F106+_ЛРВ!F117</f>
        <v>1.7279547999999998</v>
      </c>
      <c r="F30" s="142"/>
      <c r="G30" s="134"/>
      <c r="H30" s="72"/>
    </row>
    <row r="31" spans="1:8" s="73" customFormat="1" hidden="1" x14ac:dyDescent="0.2">
      <c r="A31" s="67"/>
      <c r="B31" s="117" t="s">
        <v>306</v>
      </c>
      <c r="C31" s="128" t="s">
        <v>307</v>
      </c>
      <c r="D31" s="98" t="s">
        <v>19</v>
      </c>
      <c r="E31" s="70">
        <f>+_ЛРВ!F27</f>
        <v>0</v>
      </c>
      <c r="F31" s="142"/>
      <c r="G31" s="134"/>
      <c r="H31" s="72"/>
    </row>
    <row r="32" spans="1:8" s="73" customFormat="1" ht="36" hidden="1" x14ac:dyDescent="0.2">
      <c r="A32" s="67"/>
      <c r="B32" s="117" t="s">
        <v>327</v>
      </c>
      <c r="C32" s="128" t="s">
        <v>328</v>
      </c>
      <c r="D32" s="98" t="s">
        <v>19</v>
      </c>
      <c r="E32" s="70">
        <f>+_ЛРВ!F48</f>
        <v>0</v>
      </c>
      <c r="F32" s="142"/>
      <c r="G32" s="134"/>
      <c r="H32" s="72"/>
    </row>
    <row r="33" spans="1:8" s="73" customFormat="1" hidden="1" x14ac:dyDescent="0.2">
      <c r="A33" s="67"/>
      <c r="B33" s="117" t="s">
        <v>330</v>
      </c>
      <c r="C33" s="128" t="s">
        <v>331</v>
      </c>
      <c r="D33" s="98" t="s">
        <v>19</v>
      </c>
      <c r="E33" s="70">
        <f>+_ЛРВ!F49</f>
        <v>0</v>
      </c>
      <c r="F33" s="142"/>
      <c r="G33" s="134"/>
      <c r="H33" s="72"/>
    </row>
    <row r="34" spans="1:8" s="73" customFormat="1" hidden="1" x14ac:dyDescent="0.2">
      <c r="A34" s="67"/>
      <c r="B34" s="117" t="s">
        <v>300</v>
      </c>
      <c r="C34" s="128" t="s">
        <v>301</v>
      </c>
      <c r="D34" s="98" t="s">
        <v>19</v>
      </c>
      <c r="E34" s="70">
        <f>+_ЛРВ!F20+_ЛРВ!F42</f>
        <v>0</v>
      </c>
      <c r="F34" s="142"/>
      <c r="G34" s="134"/>
      <c r="H34" s="72"/>
    </row>
    <row r="35" spans="1:8" s="73" customFormat="1" ht="48" hidden="1" x14ac:dyDescent="0.2">
      <c r="A35" s="67"/>
      <c r="B35" s="116" t="s">
        <v>292</v>
      </c>
      <c r="C35" s="126" t="s">
        <v>293</v>
      </c>
      <c r="D35" s="88" t="s">
        <v>19</v>
      </c>
      <c r="E35" s="70">
        <f>+_ЛРВ!F13</f>
        <v>0</v>
      </c>
      <c r="F35" s="142"/>
      <c r="G35" s="134"/>
      <c r="H35" s="72"/>
    </row>
    <row r="36" spans="1:8" s="73" customFormat="1" hidden="1" x14ac:dyDescent="0.2">
      <c r="A36" s="67" t="s">
        <v>203</v>
      </c>
      <c r="B36" s="68" t="s">
        <v>149</v>
      </c>
      <c r="C36" s="127" t="s">
        <v>150</v>
      </c>
      <c r="D36" s="69" t="s">
        <v>19</v>
      </c>
      <c r="E36" s="70">
        <f>+_ЛРВ!F145+_ЛРВ!F33</f>
        <v>0</v>
      </c>
      <c r="F36" s="142"/>
      <c r="G36" s="134"/>
      <c r="H36" s="72"/>
    </row>
    <row r="37" spans="1:8" s="73" customFormat="1" hidden="1" x14ac:dyDescent="0.2">
      <c r="A37" s="67"/>
      <c r="B37" s="117" t="s">
        <v>333</v>
      </c>
      <c r="C37" s="128" t="s">
        <v>150</v>
      </c>
      <c r="D37" s="98" t="s">
        <v>19</v>
      </c>
      <c r="E37" s="70">
        <f>+_ЛРВ!F50</f>
        <v>0</v>
      </c>
      <c r="F37" s="142"/>
      <c r="G37" s="134"/>
      <c r="H37" s="72"/>
    </row>
    <row r="38" spans="1:8" s="73" customFormat="1" hidden="1" x14ac:dyDescent="0.2">
      <c r="A38" s="67" t="s">
        <v>204</v>
      </c>
      <c r="B38" s="68" t="s">
        <v>95</v>
      </c>
      <c r="C38" s="127" t="s">
        <v>96</v>
      </c>
      <c r="D38" s="69" t="s">
        <v>19</v>
      </c>
      <c r="E38" s="70">
        <f>+_ЛРВ!F118+_ЛРВ!F130</f>
        <v>0</v>
      </c>
      <c r="F38" s="142"/>
      <c r="G38" s="134"/>
      <c r="H38" s="72"/>
    </row>
    <row r="39" spans="1:8" s="73" customFormat="1" ht="24" x14ac:dyDescent="0.2">
      <c r="A39" s="67" t="s">
        <v>205</v>
      </c>
      <c r="B39" s="68" t="s">
        <v>40</v>
      </c>
      <c r="C39" s="127" t="s">
        <v>41</v>
      </c>
      <c r="D39" s="69" t="s">
        <v>19</v>
      </c>
      <c r="E39" s="70">
        <f>+_ЛРВ!F86+_ЛРВ!F92</f>
        <v>4.9421923999999997</v>
      </c>
      <c r="F39" s="142"/>
      <c r="G39" s="134"/>
      <c r="H39" s="72"/>
    </row>
    <row r="40" spans="1:8" s="73" customFormat="1" x14ac:dyDescent="0.2">
      <c r="A40" s="67" t="s">
        <v>206</v>
      </c>
      <c r="B40" s="68" t="s">
        <v>43</v>
      </c>
      <c r="C40" s="127" t="s">
        <v>44</v>
      </c>
      <c r="D40" s="69" t="s">
        <v>19</v>
      </c>
      <c r="E40" s="70">
        <f>+_ЛРВ!F87</f>
        <v>1.1116911999999999</v>
      </c>
      <c r="F40" s="142"/>
      <c r="G40" s="134"/>
      <c r="H40" s="72"/>
    </row>
    <row r="41" spans="1:8" s="73" customFormat="1" ht="36" x14ac:dyDescent="0.2">
      <c r="A41" s="67" t="s">
        <v>207</v>
      </c>
      <c r="B41" s="68" t="s">
        <v>46</v>
      </c>
      <c r="C41" s="127" t="s">
        <v>47</v>
      </c>
      <c r="D41" s="69" t="s">
        <v>19</v>
      </c>
      <c r="E41" s="70">
        <f>+_ЛРВ!F88+_ЛРВ!F93</f>
        <v>6.0538835999999989</v>
      </c>
      <c r="F41" s="142"/>
      <c r="G41" s="134"/>
      <c r="H41" s="72"/>
    </row>
    <row r="42" spans="1:8" s="73" customFormat="1" ht="24" hidden="1" x14ac:dyDescent="0.2">
      <c r="A42" s="67" t="s">
        <v>208</v>
      </c>
      <c r="B42" s="68" t="s">
        <v>98</v>
      </c>
      <c r="C42" s="127" t="s">
        <v>99</v>
      </c>
      <c r="D42" s="69" t="s">
        <v>19</v>
      </c>
      <c r="E42" s="70">
        <f>+_ЛРВ!F119+_ЛРВ!F131</f>
        <v>0</v>
      </c>
      <c r="F42" s="142"/>
      <c r="G42" s="134"/>
      <c r="H42" s="72"/>
    </row>
    <row r="43" spans="1:8" s="73" customFormat="1" ht="24" hidden="1" x14ac:dyDescent="0.2">
      <c r="A43" s="67" t="s">
        <v>209</v>
      </c>
      <c r="B43" s="68" t="s">
        <v>101</v>
      </c>
      <c r="C43" s="127" t="s">
        <v>102</v>
      </c>
      <c r="D43" s="69" t="s">
        <v>19</v>
      </c>
      <c r="E43" s="70">
        <f>+_ЛРВ!F120</f>
        <v>0</v>
      </c>
      <c r="F43" s="140"/>
      <c r="G43" s="134"/>
      <c r="H43" s="72"/>
    </row>
    <row r="44" spans="1:8" s="73" customFormat="1" ht="24" hidden="1" x14ac:dyDescent="0.2">
      <c r="A44" s="67" t="s">
        <v>210</v>
      </c>
      <c r="B44" s="68" t="s">
        <v>104</v>
      </c>
      <c r="C44" s="127" t="s">
        <v>105</v>
      </c>
      <c r="D44" s="69" t="s">
        <v>19</v>
      </c>
      <c r="E44" s="70">
        <f>+_ЛРВ!F121</f>
        <v>0</v>
      </c>
      <c r="F44" s="140"/>
      <c r="G44" s="134"/>
      <c r="H44" s="72"/>
    </row>
    <row r="45" spans="1:8" s="73" customFormat="1" ht="24" hidden="1" x14ac:dyDescent="0.2">
      <c r="A45" s="67" t="s">
        <v>211</v>
      </c>
      <c r="B45" s="68" t="s">
        <v>107</v>
      </c>
      <c r="C45" s="127" t="s">
        <v>108</v>
      </c>
      <c r="D45" s="69" t="s">
        <v>19</v>
      </c>
      <c r="E45" s="70">
        <f>+_ЛРВ!F122</f>
        <v>0</v>
      </c>
      <c r="F45" s="140"/>
      <c r="G45" s="134"/>
      <c r="H45" s="72"/>
    </row>
    <row r="46" spans="1:8" s="73" customFormat="1" ht="12.75" customHeight="1" x14ac:dyDescent="0.2">
      <c r="A46" s="32"/>
      <c r="B46" s="240" t="s">
        <v>240</v>
      </c>
      <c r="C46" s="241"/>
      <c r="D46" s="33" t="s">
        <v>239</v>
      </c>
      <c r="E46" s="34"/>
      <c r="F46" s="141"/>
      <c r="G46" s="35"/>
      <c r="H46" s="72"/>
    </row>
    <row r="47" spans="1:8" s="73" customFormat="1" x14ac:dyDescent="0.2">
      <c r="A47" s="109"/>
      <c r="B47" s="111"/>
      <c r="C47" s="112" t="s">
        <v>212</v>
      </c>
      <c r="D47" s="113"/>
      <c r="E47" s="114"/>
      <c r="F47" s="143"/>
      <c r="G47" s="115"/>
      <c r="H47" s="72"/>
    </row>
    <row r="48" spans="1:8" s="73" customFormat="1" ht="24" hidden="1" x14ac:dyDescent="0.2">
      <c r="A48" s="67" t="s">
        <v>213</v>
      </c>
      <c r="B48" s="68" t="s">
        <v>110</v>
      </c>
      <c r="C48" s="68" t="s">
        <v>111</v>
      </c>
      <c r="D48" s="69" t="s">
        <v>76</v>
      </c>
      <c r="E48" s="70">
        <f>+_ЛРВ!F123+_ЛРВ!F132</f>
        <v>0</v>
      </c>
      <c r="F48" s="142"/>
      <c r="G48" s="134"/>
      <c r="H48" s="135"/>
    </row>
    <row r="49" spans="1:8" s="73" customFormat="1" x14ac:dyDescent="0.2">
      <c r="A49" s="67" t="s">
        <v>214</v>
      </c>
      <c r="B49" s="68" t="s">
        <v>49</v>
      </c>
      <c r="C49" s="68" t="s">
        <v>50</v>
      </c>
      <c r="D49" s="69" t="s">
        <v>51</v>
      </c>
      <c r="E49" s="75">
        <f>+_ЛРВ!F21+_ЛРВ!F34+_ЛРВ!F52+_ЛРВ!F60+_ЛРВ!F78+_ЛРВ!F89+_ЛРВ!F102+_ЛРВ!F107+_ЛРВ!F124+_ЛРВ!F154+_ЛРВ!F161</f>
        <v>12.687779999999998</v>
      </c>
      <c r="F49" s="142"/>
      <c r="G49" s="134"/>
      <c r="H49" s="72"/>
    </row>
    <row r="50" spans="1:8" s="73" customFormat="1" hidden="1" x14ac:dyDescent="0.2">
      <c r="A50" s="67" t="s">
        <v>215</v>
      </c>
      <c r="B50" s="68" t="s">
        <v>188</v>
      </c>
      <c r="C50" s="68" t="s">
        <v>189</v>
      </c>
      <c r="D50" s="69" t="s">
        <v>51</v>
      </c>
      <c r="E50" s="70">
        <f>+_ЛРВ!F162+_ЛРВ!F61</f>
        <v>0</v>
      </c>
      <c r="F50" s="142"/>
      <c r="G50" s="134"/>
      <c r="H50" s="72"/>
    </row>
    <row r="51" spans="1:8" s="73" customFormat="1" hidden="1" x14ac:dyDescent="0.2">
      <c r="A51" s="67" t="s">
        <v>216</v>
      </c>
      <c r="B51" s="68" t="s">
        <v>191</v>
      </c>
      <c r="C51" s="68" t="s">
        <v>192</v>
      </c>
      <c r="D51" s="69" t="s">
        <v>51</v>
      </c>
      <c r="E51" s="70">
        <f>+_ЛРВ!F163+_ЛРВ!F62</f>
        <v>0</v>
      </c>
      <c r="F51" s="142"/>
      <c r="G51" s="134"/>
      <c r="H51" s="72"/>
    </row>
    <row r="52" spans="1:8" s="73" customFormat="1" x14ac:dyDescent="0.2">
      <c r="A52" s="67" t="s">
        <v>217</v>
      </c>
      <c r="B52" s="68" t="s">
        <v>53</v>
      </c>
      <c r="C52" s="68" t="s">
        <v>54</v>
      </c>
      <c r="D52" s="69" t="s">
        <v>51</v>
      </c>
      <c r="E52" s="70">
        <f>+_ЛРВ!F90+_ЛРВ!F94+_ЛРВ!F79+_ЛРВ!F22</f>
        <v>179.803968</v>
      </c>
      <c r="F52" s="142"/>
      <c r="G52" s="134"/>
      <c r="H52" s="72"/>
    </row>
    <row r="53" spans="1:8" s="73" customFormat="1" ht="24" hidden="1" x14ac:dyDescent="0.2">
      <c r="A53" s="67"/>
      <c r="B53" s="68" t="s">
        <v>335</v>
      </c>
      <c r="C53" s="68" t="s">
        <v>336</v>
      </c>
      <c r="D53" s="69" t="s">
        <v>51</v>
      </c>
      <c r="E53" s="70">
        <f>+_ЛРВ!F51</f>
        <v>0</v>
      </c>
      <c r="F53" s="142"/>
      <c r="G53" s="134"/>
      <c r="H53" s="72"/>
    </row>
    <row r="54" spans="1:8" s="73" customFormat="1" hidden="1" x14ac:dyDescent="0.2">
      <c r="A54" s="67"/>
      <c r="B54" s="68" t="s">
        <v>338</v>
      </c>
      <c r="C54" s="68" t="s">
        <v>50</v>
      </c>
      <c r="D54" s="69" t="s">
        <v>51</v>
      </c>
      <c r="E54" s="70">
        <f>+_ЛРВ!F52</f>
        <v>0</v>
      </c>
      <c r="F54" s="142"/>
      <c r="G54" s="134"/>
      <c r="H54" s="72"/>
    </row>
    <row r="55" spans="1:8" s="73" customFormat="1" hidden="1" x14ac:dyDescent="0.2">
      <c r="A55" s="67" t="s">
        <v>218</v>
      </c>
      <c r="B55" s="68" t="s">
        <v>82</v>
      </c>
      <c r="C55" s="68" t="s">
        <v>376</v>
      </c>
      <c r="D55" s="69" t="s">
        <v>76</v>
      </c>
      <c r="E55" s="70">
        <f>+_ЛРВ!F112+_ЛРВ!F125+_ЛРВ!F133</f>
        <v>0</v>
      </c>
      <c r="F55" s="142"/>
      <c r="G55" s="134"/>
      <c r="H55" s="72"/>
    </row>
    <row r="56" spans="1:8" s="73" customFormat="1" ht="24" hidden="1" x14ac:dyDescent="0.2">
      <c r="A56" s="67" t="s">
        <v>219</v>
      </c>
      <c r="B56" s="68" t="s">
        <v>152</v>
      </c>
      <c r="C56" s="68" t="s">
        <v>153</v>
      </c>
      <c r="D56" s="69" t="s">
        <v>76</v>
      </c>
      <c r="E56" s="70">
        <f>+_ЛРВ!F146</f>
        <v>0</v>
      </c>
      <c r="F56" s="142"/>
      <c r="G56" s="134"/>
      <c r="H56" s="72"/>
    </row>
    <row r="57" spans="1:8" s="73" customFormat="1" hidden="1" x14ac:dyDescent="0.2">
      <c r="A57" s="67" t="s">
        <v>220</v>
      </c>
      <c r="B57" s="68" t="s">
        <v>175</v>
      </c>
      <c r="C57" s="68" t="s">
        <v>176</v>
      </c>
      <c r="D57" s="69" t="s">
        <v>76</v>
      </c>
      <c r="E57" s="74">
        <f>+_ЛРВ!F155+_ЛРВ!F53</f>
        <v>0</v>
      </c>
      <c r="F57" s="142"/>
      <c r="G57" s="134"/>
      <c r="H57" s="72"/>
    </row>
    <row r="58" spans="1:8" s="73" customFormat="1" ht="24" hidden="1" x14ac:dyDescent="0.2">
      <c r="A58" s="67" t="s">
        <v>221</v>
      </c>
      <c r="B58" s="68" t="s">
        <v>155</v>
      </c>
      <c r="C58" s="68" t="s">
        <v>156</v>
      </c>
      <c r="D58" s="69" t="s">
        <v>76</v>
      </c>
      <c r="E58" s="76">
        <f>+_ЛРВ!F147</f>
        <v>0</v>
      </c>
      <c r="F58" s="142"/>
      <c r="G58" s="134"/>
      <c r="H58" s="72"/>
    </row>
    <row r="59" spans="1:8" s="73" customFormat="1" hidden="1" x14ac:dyDescent="0.2">
      <c r="A59" s="67" t="s">
        <v>222</v>
      </c>
      <c r="B59" s="68" t="s">
        <v>158</v>
      </c>
      <c r="C59" s="68" t="s">
        <v>159</v>
      </c>
      <c r="D59" s="69" t="s">
        <v>76</v>
      </c>
      <c r="E59" s="74">
        <f>+_ЛРВ!F148</f>
        <v>0</v>
      </c>
      <c r="F59" s="142"/>
      <c r="G59" s="134"/>
      <c r="H59" s="72"/>
    </row>
    <row r="60" spans="1:8" s="73" customFormat="1" ht="15" hidden="1" customHeight="1" x14ac:dyDescent="0.2">
      <c r="A60" s="67" t="s">
        <v>223</v>
      </c>
      <c r="B60" s="68" t="s">
        <v>161</v>
      </c>
      <c r="C60" s="68" t="s">
        <v>162</v>
      </c>
      <c r="D60" s="69" t="s">
        <v>76</v>
      </c>
      <c r="E60" s="74">
        <f>+_ЛРВ!F149</f>
        <v>0</v>
      </c>
      <c r="F60" s="142"/>
      <c r="G60" s="134"/>
      <c r="H60" s="72"/>
    </row>
    <row r="61" spans="1:8" s="73" customFormat="1" ht="15" hidden="1" customHeight="1" x14ac:dyDescent="0.2">
      <c r="A61" s="67"/>
      <c r="B61" s="68" t="s">
        <v>308</v>
      </c>
      <c r="C61" s="68" t="s">
        <v>309</v>
      </c>
      <c r="D61" s="69" t="s">
        <v>76</v>
      </c>
      <c r="E61" s="74">
        <f>+_ЛРВ!F28</f>
        <v>0</v>
      </c>
      <c r="F61" s="142"/>
      <c r="G61" s="134"/>
      <c r="H61" s="72"/>
    </row>
    <row r="62" spans="1:8" s="73" customFormat="1" ht="24" hidden="1" x14ac:dyDescent="0.2">
      <c r="A62" s="67" t="s">
        <v>224</v>
      </c>
      <c r="B62" s="68" t="s">
        <v>194</v>
      </c>
      <c r="C62" s="68" t="s">
        <v>195</v>
      </c>
      <c r="D62" s="69" t="s">
        <v>76</v>
      </c>
      <c r="E62" s="70">
        <f>+_ЛРВ!F164</f>
        <v>0</v>
      </c>
      <c r="F62" s="142"/>
      <c r="G62" s="134"/>
      <c r="H62" s="72"/>
    </row>
    <row r="63" spans="1:8" s="73" customFormat="1" ht="24" hidden="1" x14ac:dyDescent="0.2">
      <c r="A63" s="67"/>
      <c r="B63" s="68" t="s">
        <v>352</v>
      </c>
      <c r="C63" s="68" t="s">
        <v>353</v>
      </c>
      <c r="D63" s="69" t="s">
        <v>76</v>
      </c>
      <c r="E63" s="70">
        <f>+_ЛРВ!F63</f>
        <v>0</v>
      </c>
      <c r="F63" s="142"/>
      <c r="G63" s="134"/>
      <c r="H63" s="72"/>
    </row>
    <row r="64" spans="1:8" s="73" customFormat="1" hidden="1" x14ac:dyDescent="0.2">
      <c r="A64" s="67" t="s">
        <v>225</v>
      </c>
      <c r="B64" s="68" t="s">
        <v>134</v>
      </c>
      <c r="C64" s="68" t="s">
        <v>135</v>
      </c>
      <c r="D64" s="69" t="s">
        <v>51</v>
      </c>
      <c r="E64" s="70">
        <f>+_ЛРВ!F138</f>
        <v>0</v>
      </c>
      <c r="F64" s="142"/>
      <c r="G64" s="134"/>
      <c r="H64" s="72"/>
    </row>
    <row r="65" spans="1:8" s="73" customFormat="1" hidden="1" x14ac:dyDescent="0.2">
      <c r="A65" s="67" t="s">
        <v>226</v>
      </c>
      <c r="B65" s="68" t="s">
        <v>73</v>
      </c>
      <c r="C65" s="68" t="s">
        <v>366</v>
      </c>
      <c r="D65" s="69" t="s">
        <v>51</v>
      </c>
      <c r="E65" s="70">
        <f>+_ЛРВ!F103+_ЛРВ!F108</f>
        <v>0</v>
      </c>
      <c r="F65" s="142"/>
      <c r="G65" s="134"/>
      <c r="H65" s="72"/>
    </row>
    <row r="66" spans="1:8" s="73" customFormat="1" hidden="1" x14ac:dyDescent="0.2">
      <c r="A66" s="109"/>
      <c r="B66" s="68" t="s">
        <v>341</v>
      </c>
      <c r="C66" s="68" t="s">
        <v>342</v>
      </c>
      <c r="D66" s="69" t="s">
        <v>310</v>
      </c>
      <c r="E66" s="70">
        <f>+_ЛРВ!F54</f>
        <v>0</v>
      </c>
      <c r="F66" s="142"/>
      <c r="G66" s="71"/>
      <c r="H66" s="72"/>
    </row>
    <row r="67" spans="1:8" s="73" customFormat="1" ht="12.75" customHeight="1" x14ac:dyDescent="0.2">
      <c r="A67" s="32"/>
      <c r="B67" s="240" t="s">
        <v>241</v>
      </c>
      <c r="C67" s="241"/>
      <c r="D67" s="33" t="s">
        <v>239</v>
      </c>
      <c r="E67" s="34"/>
      <c r="F67" s="141"/>
      <c r="G67" s="35"/>
      <c r="H67" s="72"/>
    </row>
    <row r="68" spans="1:8" s="1" customFormat="1" hidden="1" x14ac:dyDescent="0.2">
      <c r="A68" s="21"/>
      <c r="B68" s="22"/>
      <c r="C68" s="23" t="s">
        <v>242</v>
      </c>
      <c r="D68" s="24"/>
      <c r="E68" s="25"/>
      <c r="F68" s="139"/>
      <c r="G68" s="26"/>
      <c r="H68" s="2"/>
    </row>
    <row r="69" spans="1:8" s="1" customFormat="1" hidden="1" x14ac:dyDescent="0.2">
      <c r="A69" s="27" t="s">
        <v>227</v>
      </c>
      <c r="B69" s="68"/>
      <c r="C69" s="28" t="s">
        <v>362</v>
      </c>
      <c r="D69" s="29" t="s">
        <v>165</v>
      </c>
      <c r="E69" s="30">
        <f>+_ЛРВ!E150</f>
        <v>0</v>
      </c>
      <c r="F69" s="140"/>
      <c r="G69" s="31"/>
      <c r="H69" s="2"/>
    </row>
    <row r="70" spans="1:8" s="1" customFormat="1" hidden="1" x14ac:dyDescent="0.2">
      <c r="A70" s="21" t="s">
        <v>228</v>
      </c>
      <c r="B70" s="68"/>
      <c r="C70" s="28" t="s">
        <v>197</v>
      </c>
      <c r="D70" s="29" t="s">
        <v>198</v>
      </c>
      <c r="E70" s="30">
        <f>+_ЛРВ!E165</f>
        <v>0</v>
      </c>
      <c r="F70" s="140"/>
      <c r="G70" s="31"/>
      <c r="H70" s="2"/>
    </row>
    <row r="71" spans="1:8" s="1" customFormat="1" ht="25.5" hidden="1" x14ac:dyDescent="0.2">
      <c r="A71" s="21">
        <v>41</v>
      </c>
      <c r="B71" s="30"/>
      <c r="C71" s="110" t="s">
        <v>363</v>
      </c>
      <c r="D71" s="80" t="s">
        <v>274</v>
      </c>
      <c r="E71" s="30">
        <f>+_ЛРВ!E35</f>
        <v>0</v>
      </c>
      <c r="F71" s="140"/>
      <c r="G71" s="31"/>
      <c r="H71" s="2"/>
    </row>
    <row r="72" spans="1:8" s="1" customFormat="1" hidden="1" x14ac:dyDescent="0.2">
      <c r="A72" s="32"/>
      <c r="B72" s="243" t="s">
        <v>243</v>
      </c>
      <c r="C72" s="241"/>
      <c r="D72" s="33" t="s">
        <v>239</v>
      </c>
      <c r="E72" s="34"/>
      <c r="F72" s="141"/>
      <c r="G72" s="35"/>
      <c r="H72" s="2"/>
    </row>
    <row r="73" spans="1:8" s="66" customFormat="1" x14ac:dyDescent="0.2">
      <c r="A73" s="62"/>
      <c r="B73" s="245" t="s">
        <v>263</v>
      </c>
      <c r="C73" s="246"/>
      <c r="D73" s="63" t="s">
        <v>239</v>
      </c>
      <c r="E73" s="64"/>
      <c r="F73" s="144"/>
      <c r="G73" s="65"/>
    </row>
    <row r="74" spans="1:8" s="66" customFormat="1" ht="12.75" customHeight="1" x14ac:dyDescent="0.2">
      <c r="A74" s="62"/>
      <c r="B74" s="247" t="s">
        <v>273</v>
      </c>
      <c r="C74" s="248"/>
      <c r="D74" s="63" t="s">
        <v>239</v>
      </c>
      <c r="E74" s="64"/>
      <c r="F74" s="144"/>
      <c r="G74" s="65"/>
    </row>
    <row r="75" spans="1:8" s="1" customFormat="1" x14ac:dyDescent="0.2">
      <c r="A75" s="32"/>
      <c r="B75" s="240" t="s">
        <v>244</v>
      </c>
      <c r="C75" s="241"/>
      <c r="D75" s="33" t="s">
        <v>239</v>
      </c>
      <c r="E75" s="34"/>
      <c r="F75" s="141"/>
      <c r="G75" s="35"/>
      <c r="H75" s="2"/>
    </row>
    <row r="76" spans="1:8" s="1" customFormat="1" x14ac:dyDescent="0.2">
      <c r="A76" s="222"/>
      <c r="B76" s="222"/>
      <c r="C76" s="222"/>
      <c r="D76" s="222"/>
      <c r="E76" s="222"/>
      <c r="F76" s="222"/>
      <c r="G76" s="222"/>
      <c r="H76" s="2"/>
    </row>
    <row r="77" spans="1:8" s="1" customFormat="1" x14ac:dyDescent="0.2">
      <c r="A77" s="16"/>
      <c r="B77" s="242" t="s">
        <v>229</v>
      </c>
      <c r="C77" s="242"/>
      <c r="D77" s="242"/>
      <c r="E77" s="242" t="s">
        <v>377</v>
      </c>
      <c r="F77" s="242"/>
      <c r="G77" s="242"/>
      <c r="H77" s="2"/>
    </row>
  </sheetData>
  <mergeCells count="23">
    <mergeCell ref="A6:G6"/>
    <mergeCell ref="B73:C73"/>
    <mergeCell ref="B74:C74"/>
    <mergeCell ref="B2:G2"/>
    <mergeCell ref="B3:G3"/>
    <mergeCell ref="E4:G4"/>
    <mergeCell ref="B5:G5"/>
    <mergeCell ref="A7:A9"/>
    <mergeCell ref="B7:B9"/>
    <mergeCell ref="C7:C9"/>
    <mergeCell ref="D7:D9"/>
    <mergeCell ref="E7:E9"/>
    <mergeCell ref="F7:G7"/>
    <mergeCell ref="F8:G8"/>
    <mergeCell ref="A11:G11"/>
    <mergeCell ref="B14:C14"/>
    <mergeCell ref="B46:C46"/>
    <mergeCell ref="B77:D77"/>
    <mergeCell ref="E77:G77"/>
    <mergeCell ref="B67:C67"/>
    <mergeCell ref="B72:C72"/>
    <mergeCell ref="B75:C75"/>
    <mergeCell ref="A76:G76"/>
  </mergeCells>
  <printOptions horizontalCentered="1"/>
  <pageMargins left="0.78740157480314965" right="0.19685039370078741" top="0.47244094488188981" bottom="0.19685039370078741" header="0.39370078740157483" footer="0.39370078740157483"/>
  <pageSetup paperSize="9" scale="75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8"/>
  <sheetViews>
    <sheetView showGridLines="0" view="pageBreakPreview" zoomScaleNormal="100" zoomScaleSheetLayoutView="100" workbookViewId="0">
      <selection activeCell="C66" sqref="C66:C67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  <col min="9" max="9" width="16.1640625" customWidth="1"/>
  </cols>
  <sheetData>
    <row r="1" spans="1:9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9" s="1" customFormat="1" ht="24" customHeight="1" x14ac:dyDescent="0.2">
      <c r="A2" s="2"/>
      <c r="B2" s="204" t="str">
        <f>+_РС!B2</f>
        <v>Samarqand viloyati Pastdarg`om tumani Turkman MFY Yerteshar qishloq ichki ko`chasini joriy ta'mirlash L=253 m.</v>
      </c>
      <c r="C2" s="204"/>
      <c r="D2" s="204"/>
      <c r="E2" s="204"/>
      <c r="F2" s="204"/>
      <c r="G2" s="2"/>
    </row>
    <row r="3" spans="1:9" s="1" customFormat="1" x14ac:dyDescent="0.2">
      <c r="A3" s="5"/>
      <c r="B3" s="205" t="s">
        <v>1</v>
      </c>
      <c r="C3" s="205"/>
      <c r="D3" s="205"/>
      <c r="E3" s="205"/>
      <c r="F3" s="205"/>
      <c r="G3" s="2"/>
    </row>
    <row r="4" spans="1:9" s="1" customFormat="1" ht="15.75" x14ac:dyDescent="0.2">
      <c r="A4" s="6"/>
      <c r="B4" s="6"/>
      <c r="C4" s="7" t="s">
        <v>2</v>
      </c>
      <c r="D4" s="206"/>
      <c r="E4" s="206"/>
      <c r="F4" s="206"/>
      <c r="G4" s="2"/>
    </row>
    <row r="5" spans="1:9" s="1" customFormat="1" x14ac:dyDescent="0.2">
      <c r="A5" s="4" t="s">
        <v>4</v>
      </c>
      <c r="B5" s="4"/>
      <c r="C5" s="207"/>
      <c r="D5" s="207"/>
      <c r="E5" s="207"/>
      <c r="F5" s="207"/>
      <c r="G5" s="2"/>
    </row>
    <row r="6" spans="1:9" s="8" customFormat="1" ht="12.75" customHeight="1" x14ac:dyDescent="0.2">
      <c r="A6" s="208" t="s">
        <v>5</v>
      </c>
      <c r="B6" s="208" t="s">
        <v>6</v>
      </c>
      <c r="C6" s="208" t="s">
        <v>7</v>
      </c>
      <c r="D6" s="208" t="s">
        <v>8</v>
      </c>
      <c r="E6" s="210" t="s">
        <v>9</v>
      </c>
      <c r="F6" s="211"/>
      <c r="G6" s="9"/>
    </row>
    <row r="7" spans="1:9" s="8" customFormat="1" ht="34.5" customHeight="1" x14ac:dyDescent="0.2">
      <c r="A7" s="209"/>
      <c r="B7" s="209"/>
      <c r="C7" s="209"/>
      <c r="D7" s="209"/>
      <c r="E7" s="10" t="s">
        <v>10</v>
      </c>
      <c r="F7" s="10" t="s">
        <v>11</v>
      </c>
      <c r="G7" s="9"/>
    </row>
    <row r="8" spans="1:9" s="11" customFormat="1" x14ac:dyDescent="0.2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4"/>
    </row>
    <row r="9" spans="1:9" s="73" customFormat="1" ht="22.5" hidden="1" customHeight="1" x14ac:dyDescent="0.2">
      <c r="A9" s="119"/>
      <c r="B9" s="120"/>
      <c r="C9" s="212" t="s">
        <v>378</v>
      </c>
      <c r="D9" s="212"/>
      <c r="E9" s="120"/>
      <c r="F9" s="121"/>
      <c r="G9" s="72"/>
    </row>
    <row r="10" spans="1:9" s="73" customFormat="1" ht="25.5" hidden="1" x14ac:dyDescent="0.2">
      <c r="A10" s="78">
        <v>1</v>
      </c>
      <c r="B10" s="79" t="s">
        <v>289</v>
      </c>
      <c r="C10" s="79" t="s">
        <v>290</v>
      </c>
      <c r="D10" s="80" t="s">
        <v>291</v>
      </c>
      <c r="E10" s="213">
        <v>0</v>
      </c>
      <c r="F10" s="214"/>
      <c r="G10" s="81"/>
    </row>
    <row r="11" spans="1:9" s="86" customFormat="1" hidden="1" outlineLevel="1" x14ac:dyDescent="0.2">
      <c r="A11" s="82" t="s">
        <v>16</v>
      </c>
      <c r="B11" s="83" t="s">
        <v>12</v>
      </c>
      <c r="C11" s="84" t="s">
        <v>27</v>
      </c>
      <c r="D11" s="83" t="s">
        <v>28</v>
      </c>
      <c r="E11" s="85">
        <v>12.86</v>
      </c>
      <c r="F11" s="85">
        <f>+E11*$E$10</f>
        <v>0</v>
      </c>
    </row>
    <row r="12" spans="1:9" s="96" customFormat="1" hidden="1" outlineLevel="1" x14ac:dyDescent="0.2">
      <c r="A12" s="92" t="s">
        <v>20</v>
      </c>
      <c r="B12" s="93" t="s">
        <v>30</v>
      </c>
      <c r="C12" s="94" t="s">
        <v>31</v>
      </c>
      <c r="D12" s="93" t="s">
        <v>28</v>
      </c>
      <c r="E12" s="95">
        <v>58.76</v>
      </c>
      <c r="F12" s="85">
        <f t="shared" ref="F12" si="0">+E12*$E$10</f>
        <v>0</v>
      </c>
    </row>
    <row r="13" spans="1:9" s="91" customFormat="1" ht="24" hidden="1" outlineLevel="1" x14ac:dyDescent="0.2">
      <c r="A13" s="87" t="s">
        <v>356</v>
      </c>
      <c r="B13" s="88" t="s">
        <v>292</v>
      </c>
      <c r="C13" s="89" t="s">
        <v>293</v>
      </c>
      <c r="D13" s="88" t="s">
        <v>19</v>
      </c>
      <c r="E13" s="90">
        <v>58.76</v>
      </c>
      <c r="F13" s="85">
        <f>+E13*$E$10</f>
        <v>0</v>
      </c>
    </row>
    <row r="14" spans="1:9" s="73" customFormat="1" hidden="1" collapsed="1" x14ac:dyDescent="0.2">
      <c r="A14" s="78">
        <v>2</v>
      </c>
      <c r="B14" s="79" t="s">
        <v>294</v>
      </c>
      <c r="C14" s="79" t="s">
        <v>295</v>
      </c>
      <c r="D14" s="80" t="s">
        <v>15</v>
      </c>
      <c r="E14" s="213">
        <v>0</v>
      </c>
      <c r="F14" s="214"/>
      <c r="G14" s="81"/>
    </row>
    <row r="15" spans="1:9" s="86" customFormat="1" hidden="1" outlineLevel="1" x14ac:dyDescent="0.2">
      <c r="A15" s="82" t="s">
        <v>26</v>
      </c>
      <c r="B15" s="83" t="s">
        <v>12</v>
      </c>
      <c r="C15" s="84" t="s">
        <v>27</v>
      </c>
      <c r="D15" s="83" t="s">
        <v>28</v>
      </c>
      <c r="E15" s="85">
        <v>123</v>
      </c>
      <c r="F15" s="85">
        <f>+E15*E14</f>
        <v>0</v>
      </c>
      <c r="I15" s="122"/>
    </row>
    <row r="16" spans="1:9" s="73" customFormat="1" ht="25.5" hidden="1" collapsed="1" x14ac:dyDescent="0.2">
      <c r="A16" s="78">
        <v>3</v>
      </c>
      <c r="B16" s="79" t="s">
        <v>296</v>
      </c>
      <c r="C16" s="79" t="s">
        <v>297</v>
      </c>
      <c r="D16" s="80" t="s">
        <v>51</v>
      </c>
      <c r="E16" s="213">
        <v>0</v>
      </c>
      <c r="F16" s="214"/>
      <c r="G16" s="81"/>
    </row>
    <row r="17" spans="1:7" s="86" customFormat="1" hidden="1" outlineLevel="1" x14ac:dyDescent="0.2">
      <c r="A17" s="82" t="s">
        <v>56</v>
      </c>
      <c r="B17" s="83" t="s">
        <v>12</v>
      </c>
      <c r="C17" s="84" t="s">
        <v>27</v>
      </c>
      <c r="D17" s="83" t="s">
        <v>28</v>
      </c>
      <c r="E17" s="85">
        <v>2.5</v>
      </c>
      <c r="F17" s="85">
        <f>+E17*$E$16</f>
        <v>0</v>
      </c>
    </row>
    <row r="18" spans="1:7" s="96" customFormat="1" hidden="1" outlineLevel="1" x14ac:dyDescent="0.2">
      <c r="A18" s="92" t="s">
        <v>57</v>
      </c>
      <c r="B18" s="93" t="s">
        <v>30</v>
      </c>
      <c r="C18" s="94" t="s">
        <v>31</v>
      </c>
      <c r="D18" s="93" t="s">
        <v>28</v>
      </c>
      <c r="E18" s="95">
        <v>0.54</v>
      </c>
      <c r="F18" s="85">
        <f t="shared" ref="F18:F21" si="1">+E18*$E$16</f>
        <v>0</v>
      </c>
    </row>
    <row r="19" spans="1:7" s="91" customFormat="1" ht="24" hidden="1" outlineLevel="1" x14ac:dyDescent="0.2">
      <c r="A19" s="87" t="s">
        <v>58</v>
      </c>
      <c r="B19" s="88" t="s">
        <v>298</v>
      </c>
      <c r="C19" s="89" t="s">
        <v>299</v>
      </c>
      <c r="D19" s="88" t="s">
        <v>19</v>
      </c>
      <c r="E19" s="90">
        <v>0.46</v>
      </c>
      <c r="F19" s="85">
        <f t="shared" si="1"/>
        <v>0</v>
      </c>
    </row>
    <row r="20" spans="1:7" s="91" customFormat="1" hidden="1" outlineLevel="1" x14ac:dyDescent="0.2">
      <c r="A20" s="97" t="s">
        <v>357</v>
      </c>
      <c r="B20" s="98" t="s">
        <v>300</v>
      </c>
      <c r="C20" s="99" t="s">
        <v>301</v>
      </c>
      <c r="D20" s="98" t="s">
        <v>19</v>
      </c>
      <c r="E20" s="100">
        <v>0.92</v>
      </c>
      <c r="F20" s="85">
        <f t="shared" si="1"/>
        <v>0</v>
      </c>
    </row>
    <row r="21" spans="1:7" s="96" customFormat="1" hidden="1" outlineLevel="1" x14ac:dyDescent="0.2">
      <c r="A21" s="101" t="s">
        <v>358</v>
      </c>
      <c r="B21" s="102" t="s">
        <v>49</v>
      </c>
      <c r="C21" s="103" t="s">
        <v>50</v>
      </c>
      <c r="D21" s="102" t="s">
        <v>51</v>
      </c>
      <c r="E21" s="104">
        <v>0.15</v>
      </c>
      <c r="F21" s="85">
        <f t="shared" si="1"/>
        <v>0</v>
      </c>
    </row>
    <row r="22" spans="1:7" s="96" customFormat="1" hidden="1" outlineLevel="1" x14ac:dyDescent="0.2">
      <c r="A22" s="105" t="s">
        <v>359</v>
      </c>
      <c r="B22" s="106" t="s">
        <v>53</v>
      </c>
      <c r="C22" s="107" t="s">
        <v>54</v>
      </c>
      <c r="D22" s="106" t="s">
        <v>51</v>
      </c>
      <c r="E22" s="108">
        <v>1.28</v>
      </c>
      <c r="F22" s="85">
        <f>+E22*$E$16</f>
        <v>0</v>
      </c>
    </row>
    <row r="23" spans="1:7" s="73" customFormat="1" ht="25.5" hidden="1" collapsed="1" x14ac:dyDescent="0.2">
      <c r="A23" s="78">
        <v>4</v>
      </c>
      <c r="B23" s="79" t="s">
        <v>302</v>
      </c>
      <c r="C23" s="79" t="s">
        <v>365</v>
      </c>
      <c r="D23" s="80" t="s">
        <v>303</v>
      </c>
      <c r="E23" s="213">
        <v>0</v>
      </c>
      <c r="F23" s="214"/>
      <c r="G23" s="81"/>
    </row>
    <row r="24" spans="1:7" s="86" customFormat="1" hidden="1" outlineLevel="1" x14ac:dyDescent="0.2">
      <c r="A24" s="82" t="s">
        <v>62</v>
      </c>
      <c r="B24" s="83" t="s">
        <v>12</v>
      </c>
      <c r="C24" s="84" t="s">
        <v>27</v>
      </c>
      <c r="D24" s="83" t="s">
        <v>28</v>
      </c>
      <c r="E24" s="85">
        <v>197</v>
      </c>
      <c r="F24" s="85">
        <f>+E24*$E$23</f>
        <v>0</v>
      </c>
    </row>
    <row r="25" spans="1:7" s="96" customFormat="1" hidden="1" outlineLevel="1" x14ac:dyDescent="0.2">
      <c r="A25" s="92" t="s">
        <v>63</v>
      </c>
      <c r="B25" s="93" t="s">
        <v>30</v>
      </c>
      <c r="C25" s="94" t="s">
        <v>31</v>
      </c>
      <c r="D25" s="93" t="s">
        <v>28</v>
      </c>
      <c r="E25" s="95">
        <v>16.98</v>
      </c>
      <c r="F25" s="85">
        <f t="shared" ref="F25:F27" si="2">+E25*$E$23</f>
        <v>0</v>
      </c>
    </row>
    <row r="26" spans="1:7" s="91" customFormat="1" hidden="1" outlineLevel="1" x14ac:dyDescent="0.2">
      <c r="A26" s="87" t="s">
        <v>64</v>
      </c>
      <c r="B26" s="88" t="s">
        <v>304</v>
      </c>
      <c r="C26" s="89" t="s">
        <v>305</v>
      </c>
      <c r="D26" s="88" t="s">
        <v>19</v>
      </c>
      <c r="E26" s="90">
        <v>47.56</v>
      </c>
      <c r="F26" s="85">
        <f>+E26*$E$23</f>
        <v>0</v>
      </c>
    </row>
    <row r="27" spans="1:7" s="91" customFormat="1" hidden="1" outlineLevel="1" x14ac:dyDescent="0.2">
      <c r="A27" s="97" t="s">
        <v>65</v>
      </c>
      <c r="B27" s="98" t="s">
        <v>306</v>
      </c>
      <c r="C27" s="99" t="s">
        <v>307</v>
      </c>
      <c r="D27" s="98" t="s">
        <v>19</v>
      </c>
      <c r="E27" s="100">
        <v>39.5</v>
      </c>
      <c r="F27" s="85">
        <f t="shared" si="2"/>
        <v>0</v>
      </c>
    </row>
    <row r="28" spans="1:7" s="96" customFormat="1" hidden="1" outlineLevel="1" x14ac:dyDescent="0.2">
      <c r="A28" s="105" t="s">
        <v>66</v>
      </c>
      <c r="B28" s="106" t="s">
        <v>308</v>
      </c>
      <c r="C28" s="107" t="s">
        <v>309</v>
      </c>
      <c r="D28" s="106" t="s">
        <v>76</v>
      </c>
      <c r="E28" s="108">
        <v>4.3899999999999997</v>
      </c>
      <c r="F28" s="85">
        <f>+E28*$E$23</f>
        <v>0</v>
      </c>
    </row>
    <row r="29" spans="1:7" s="73" customFormat="1" hidden="1" collapsed="1" x14ac:dyDescent="0.2">
      <c r="A29" s="78">
        <v>5</v>
      </c>
      <c r="B29" s="79" t="s">
        <v>311</v>
      </c>
      <c r="C29" s="79" t="s">
        <v>355</v>
      </c>
      <c r="D29" s="80" t="s">
        <v>303</v>
      </c>
      <c r="E29" s="213">
        <v>0</v>
      </c>
      <c r="F29" s="214"/>
      <c r="G29" s="81"/>
    </row>
    <row r="30" spans="1:7" s="86" customFormat="1" hidden="1" outlineLevel="1" x14ac:dyDescent="0.2">
      <c r="A30" s="82" t="s">
        <v>77</v>
      </c>
      <c r="B30" s="83" t="s">
        <v>12</v>
      </c>
      <c r="C30" s="84" t="s">
        <v>27</v>
      </c>
      <c r="D30" s="83" t="s">
        <v>28</v>
      </c>
      <c r="E30" s="85">
        <v>504</v>
      </c>
      <c r="F30" s="85">
        <f>+E30*$E$29</f>
        <v>0</v>
      </c>
    </row>
    <row r="31" spans="1:7" s="96" customFormat="1" hidden="1" outlineLevel="1" x14ac:dyDescent="0.2">
      <c r="A31" s="92" t="s">
        <v>78</v>
      </c>
      <c r="B31" s="93" t="s">
        <v>30</v>
      </c>
      <c r="C31" s="94" t="s">
        <v>31</v>
      </c>
      <c r="D31" s="93" t="s">
        <v>28</v>
      </c>
      <c r="E31" s="95">
        <v>165.77</v>
      </c>
      <c r="F31" s="85">
        <f t="shared" ref="F31:F33" si="3">+E31*$E$29</f>
        <v>0</v>
      </c>
    </row>
    <row r="32" spans="1:7" s="91" customFormat="1" ht="24" hidden="1" outlineLevel="1" x14ac:dyDescent="0.2">
      <c r="A32" s="87" t="s">
        <v>81</v>
      </c>
      <c r="B32" s="88" t="s">
        <v>312</v>
      </c>
      <c r="C32" s="89" t="s">
        <v>313</v>
      </c>
      <c r="D32" s="88" t="s">
        <v>19</v>
      </c>
      <c r="E32" s="90">
        <v>17.36</v>
      </c>
      <c r="F32" s="85">
        <f>+E32*$E$29</f>
        <v>0</v>
      </c>
    </row>
    <row r="33" spans="1:7" s="91" customFormat="1" hidden="1" outlineLevel="1" x14ac:dyDescent="0.2">
      <c r="A33" s="97" t="s">
        <v>360</v>
      </c>
      <c r="B33" s="98" t="s">
        <v>149</v>
      </c>
      <c r="C33" s="99" t="s">
        <v>150</v>
      </c>
      <c r="D33" s="98" t="s">
        <v>19</v>
      </c>
      <c r="E33" s="100">
        <v>0.47</v>
      </c>
      <c r="F33" s="85">
        <f t="shared" si="3"/>
        <v>0</v>
      </c>
    </row>
    <row r="34" spans="1:7" s="96" customFormat="1" hidden="1" outlineLevel="1" x14ac:dyDescent="0.2">
      <c r="A34" s="101" t="s">
        <v>361</v>
      </c>
      <c r="B34" s="102" t="s">
        <v>49</v>
      </c>
      <c r="C34" s="103" t="s">
        <v>50</v>
      </c>
      <c r="D34" s="102" t="s">
        <v>51</v>
      </c>
      <c r="E34" s="104">
        <v>142</v>
      </c>
      <c r="F34" s="85">
        <f>+E34*$E$29</f>
        <v>0</v>
      </c>
    </row>
    <row r="35" spans="1:7" s="73" customFormat="1" hidden="1" collapsed="1" x14ac:dyDescent="0.2">
      <c r="A35" s="78">
        <v>6</v>
      </c>
      <c r="B35" s="79" t="s">
        <v>164</v>
      </c>
      <c r="C35" s="79" t="s">
        <v>364</v>
      </c>
      <c r="D35" s="80" t="s">
        <v>274</v>
      </c>
      <c r="E35" s="215">
        <v>0</v>
      </c>
      <c r="F35" s="216"/>
      <c r="G35" s="81"/>
    </row>
    <row r="36" spans="1:7" s="73" customFormat="1" hidden="1" x14ac:dyDescent="0.2">
      <c r="A36" s="78">
        <v>7</v>
      </c>
      <c r="B36" s="79" t="s">
        <v>314</v>
      </c>
      <c r="C36" s="79" t="s">
        <v>315</v>
      </c>
      <c r="D36" s="80" t="s">
        <v>61</v>
      </c>
      <c r="E36" s="213">
        <v>0</v>
      </c>
      <c r="F36" s="214"/>
      <c r="G36" s="81"/>
    </row>
    <row r="37" spans="1:7" s="86" customFormat="1" hidden="1" outlineLevel="1" x14ac:dyDescent="0.2">
      <c r="A37" s="82" t="s">
        <v>169</v>
      </c>
      <c r="B37" s="83" t="s">
        <v>12</v>
      </c>
      <c r="C37" s="84" t="s">
        <v>27</v>
      </c>
      <c r="D37" s="83" t="s">
        <v>28</v>
      </c>
      <c r="E37" s="85">
        <v>97.2</v>
      </c>
      <c r="F37" s="85">
        <f>+E37*E36</f>
        <v>0</v>
      </c>
    </row>
    <row r="38" spans="1:7" s="73" customFormat="1" hidden="1" collapsed="1" x14ac:dyDescent="0.2">
      <c r="A38" s="78" t="s">
        <v>177</v>
      </c>
      <c r="B38" s="79" t="s">
        <v>316</v>
      </c>
      <c r="C38" s="79" t="s">
        <v>317</v>
      </c>
      <c r="D38" s="80" t="s">
        <v>61</v>
      </c>
      <c r="E38" s="217">
        <f>+E36</f>
        <v>0</v>
      </c>
      <c r="F38" s="218"/>
      <c r="G38" s="81"/>
    </row>
    <row r="39" spans="1:7" s="86" customFormat="1" hidden="1" outlineLevel="1" x14ac:dyDescent="0.2">
      <c r="A39" s="82" t="s">
        <v>180</v>
      </c>
      <c r="B39" s="83" t="s">
        <v>12</v>
      </c>
      <c r="C39" s="84" t="s">
        <v>27</v>
      </c>
      <c r="D39" s="83" t="s">
        <v>28</v>
      </c>
      <c r="E39" s="85">
        <v>12.53</v>
      </c>
      <c r="F39" s="85">
        <f>+E39*$E$38</f>
        <v>0</v>
      </c>
    </row>
    <row r="40" spans="1:7" s="96" customFormat="1" hidden="1" outlineLevel="1" x14ac:dyDescent="0.2">
      <c r="A40" s="92" t="s">
        <v>181</v>
      </c>
      <c r="B40" s="93" t="s">
        <v>30</v>
      </c>
      <c r="C40" s="94" t="s">
        <v>31</v>
      </c>
      <c r="D40" s="93" t="s">
        <v>28</v>
      </c>
      <c r="E40" s="95">
        <v>3.04</v>
      </c>
      <c r="F40" s="85">
        <f t="shared" ref="F40:F41" si="4">+E40*$E$38</f>
        <v>0</v>
      </c>
    </row>
    <row r="41" spans="1:7" s="91" customFormat="1" ht="24" hidden="1" outlineLevel="1" x14ac:dyDescent="0.2">
      <c r="A41" s="87" t="s">
        <v>182</v>
      </c>
      <c r="B41" s="88" t="s">
        <v>318</v>
      </c>
      <c r="C41" s="89" t="s">
        <v>319</v>
      </c>
      <c r="D41" s="88" t="s">
        <v>19</v>
      </c>
      <c r="E41" s="90">
        <v>3.04</v>
      </c>
      <c r="F41" s="85">
        <f t="shared" si="4"/>
        <v>0</v>
      </c>
    </row>
    <row r="42" spans="1:7" s="91" customFormat="1" hidden="1" outlineLevel="1" x14ac:dyDescent="0.2">
      <c r="A42" s="97" t="s">
        <v>183</v>
      </c>
      <c r="B42" s="98" t="s">
        <v>300</v>
      </c>
      <c r="C42" s="99" t="s">
        <v>301</v>
      </c>
      <c r="D42" s="98" t="s">
        <v>19</v>
      </c>
      <c r="E42" s="100">
        <v>12.18</v>
      </c>
      <c r="F42" s="85">
        <f>+E42*$E$38</f>
        <v>0</v>
      </c>
    </row>
    <row r="43" spans="1:7" s="73" customFormat="1" hidden="1" collapsed="1" x14ac:dyDescent="0.2">
      <c r="A43" s="78" t="s">
        <v>196</v>
      </c>
      <c r="B43" s="79" t="s">
        <v>320</v>
      </c>
      <c r="C43" s="79" t="s">
        <v>321</v>
      </c>
      <c r="D43" s="80" t="s">
        <v>61</v>
      </c>
      <c r="E43" s="213">
        <v>0</v>
      </c>
      <c r="F43" s="214"/>
      <c r="G43" s="81"/>
    </row>
    <row r="44" spans="1:7" s="86" customFormat="1" hidden="1" outlineLevel="1" x14ac:dyDescent="0.2">
      <c r="A44" s="82" t="s">
        <v>322</v>
      </c>
      <c r="B44" s="83" t="s">
        <v>12</v>
      </c>
      <c r="C44" s="84" t="s">
        <v>27</v>
      </c>
      <c r="D44" s="83" t="s">
        <v>28</v>
      </c>
      <c r="E44" s="85">
        <v>659</v>
      </c>
      <c r="F44" s="85">
        <f>+E44*$E$43</f>
        <v>0</v>
      </c>
    </row>
    <row r="45" spans="1:7" s="96" customFormat="1" hidden="1" outlineLevel="1" x14ac:dyDescent="0.2">
      <c r="A45" s="92" t="s">
        <v>323</v>
      </c>
      <c r="B45" s="93" t="s">
        <v>30</v>
      </c>
      <c r="C45" s="94" t="s">
        <v>31</v>
      </c>
      <c r="D45" s="93" t="s">
        <v>28</v>
      </c>
      <c r="E45" s="95">
        <v>72.53</v>
      </c>
      <c r="F45" s="85">
        <f t="shared" ref="F45:F53" si="5">+E45*$E$43</f>
        <v>0</v>
      </c>
    </row>
    <row r="46" spans="1:7" s="91" customFormat="1" ht="24" hidden="1" outlineLevel="1" x14ac:dyDescent="0.2">
      <c r="A46" s="87" t="s">
        <v>324</v>
      </c>
      <c r="B46" s="88" t="s">
        <v>318</v>
      </c>
      <c r="C46" s="89" t="s">
        <v>319</v>
      </c>
      <c r="D46" s="88" t="s">
        <v>19</v>
      </c>
      <c r="E46" s="90">
        <v>7.67</v>
      </c>
      <c r="F46" s="85">
        <f t="shared" si="5"/>
        <v>0</v>
      </c>
    </row>
    <row r="47" spans="1:7" s="91" customFormat="1" ht="24" hidden="1" outlineLevel="1" x14ac:dyDescent="0.2">
      <c r="A47" s="97" t="s">
        <v>325</v>
      </c>
      <c r="B47" s="98" t="s">
        <v>143</v>
      </c>
      <c r="C47" s="99" t="s">
        <v>144</v>
      </c>
      <c r="D47" s="98" t="s">
        <v>19</v>
      </c>
      <c r="E47" s="100">
        <v>10.79</v>
      </c>
      <c r="F47" s="85">
        <f t="shared" si="5"/>
        <v>0</v>
      </c>
    </row>
    <row r="48" spans="1:7" s="91" customFormat="1" ht="24" hidden="1" outlineLevel="1" x14ac:dyDescent="0.2">
      <c r="A48" s="97" t="s">
        <v>326</v>
      </c>
      <c r="B48" s="98" t="s">
        <v>327</v>
      </c>
      <c r="C48" s="99" t="s">
        <v>328</v>
      </c>
      <c r="D48" s="98" t="s">
        <v>19</v>
      </c>
      <c r="E48" s="100">
        <v>19.29</v>
      </c>
      <c r="F48" s="85">
        <f t="shared" si="5"/>
        <v>0</v>
      </c>
    </row>
    <row r="49" spans="1:7" s="91" customFormat="1" hidden="1" outlineLevel="1" x14ac:dyDescent="0.2">
      <c r="A49" s="97" t="s">
        <v>329</v>
      </c>
      <c r="B49" s="98" t="s">
        <v>330</v>
      </c>
      <c r="C49" s="99" t="s">
        <v>331</v>
      </c>
      <c r="D49" s="98" t="s">
        <v>19</v>
      </c>
      <c r="E49" s="100">
        <v>11.39</v>
      </c>
      <c r="F49" s="85">
        <f t="shared" si="5"/>
        <v>0</v>
      </c>
    </row>
    <row r="50" spans="1:7" s="91" customFormat="1" hidden="1" outlineLevel="1" x14ac:dyDescent="0.2">
      <c r="A50" s="97" t="s">
        <v>332</v>
      </c>
      <c r="B50" s="98" t="s">
        <v>333</v>
      </c>
      <c r="C50" s="99" t="s">
        <v>150</v>
      </c>
      <c r="D50" s="98" t="s">
        <v>19</v>
      </c>
      <c r="E50" s="100">
        <v>32.369999999999997</v>
      </c>
      <c r="F50" s="85">
        <f>+E50*$E$43</f>
        <v>0</v>
      </c>
    </row>
    <row r="51" spans="1:7" s="96" customFormat="1" hidden="1" outlineLevel="1" x14ac:dyDescent="0.2">
      <c r="A51" s="101" t="s">
        <v>334</v>
      </c>
      <c r="B51" s="102" t="s">
        <v>335</v>
      </c>
      <c r="C51" s="103" t="s">
        <v>336</v>
      </c>
      <c r="D51" s="102" t="s">
        <v>51</v>
      </c>
      <c r="E51" s="104">
        <v>2.4700000000000002</v>
      </c>
      <c r="F51" s="85">
        <f t="shared" si="5"/>
        <v>0</v>
      </c>
    </row>
    <row r="52" spans="1:7" s="96" customFormat="1" hidden="1" outlineLevel="1" x14ac:dyDescent="0.2">
      <c r="A52" s="105" t="s">
        <v>337</v>
      </c>
      <c r="B52" s="106" t="s">
        <v>338</v>
      </c>
      <c r="C52" s="107" t="s">
        <v>50</v>
      </c>
      <c r="D52" s="106" t="s">
        <v>51</v>
      </c>
      <c r="E52" s="108">
        <v>77.2</v>
      </c>
      <c r="F52" s="85">
        <f t="shared" si="5"/>
        <v>0</v>
      </c>
    </row>
    <row r="53" spans="1:7" s="96" customFormat="1" hidden="1" outlineLevel="1" x14ac:dyDescent="0.2">
      <c r="A53" s="105" t="s">
        <v>339</v>
      </c>
      <c r="B53" s="106" t="s">
        <v>175</v>
      </c>
      <c r="C53" s="107" t="s">
        <v>176</v>
      </c>
      <c r="D53" s="106" t="s">
        <v>76</v>
      </c>
      <c r="E53" s="108">
        <v>0.14299999999999999</v>
      </c>
      <c r="F53" s="85">
        <f t="shared" si="5"/>
        <v>0</v>
      </c>
    </row>
    <row r="54" spans="1:7" s="96" customFormat="1" hidden="1" outlineLevel="1" x14ac:dyDescent="0.2">
      <c r="A54" s="105" t="s">
        <v>340</v>
      </c>
      <c r="B54" s="106" t="s">
        <v>341</v>
      </c>
      <c r="C54" s="107" t="s">
        <v>342</v>
      </c>
      <c r="D54" s="106" t="s">
        <v>310</v>
      </c>
      <c r="E54" s="108">
        <v>59</v>
      </c>
      <c r="F54" s="85">
        <f>+E54*$E$43</f>
        <v>0</v>
      </c>
    </row>
    <row r="55" spans="1:7" s="73" customFormat="1" ht="25.5" hidden="1" customHeight="1" collapsed="1" x14ac:dyDescent="0.2">
      <c r="A55" s="78" t="s">
        <v>201</v>
      </c>
      <c r="B55" s="79" t="s">
        <v>343</v>
      </c>
      <c r="C55" s="79" t="s">
        <v>354</v>
      </c>
      <c r="D55" s="80" t="s">
        <v>61</v>
      </c>
      <c r="E55" s="217">
        <f>+E43</f>
        <v>0</v>
      </c>
      <c r="F55" s="218"/>
      <c r="G55" s="81"/>
    </row>
    <row r="56" spans="1:7" s="86" customFormat="1" hidden="1" outlineLevel="1" x14ac:dyDescent="0.2">
      <c r="A56" s="82" t="s">
        <v>344</v>
      </c>
      <c r="B56" s="83" t="s">
        <v>12</v>
      </c>
      <c r="C56" s="84" t="s">
        <v>27</v>
      </c>
      <c r="D56" s="83" t="s">
        <v>28</v>
      </c>
      <c r="E56" s="85">
        <v>301.70999999999998</v>
      </c>
      <c r="F56" s="85">
        <f>+E56*$E$55</f>
        <v>0</v>
      </c>
    </row>
    <row r="57" spans="1:7" s="96" customFormat="1" hidden="1" outlineLevel="1" x14ac:dyDescent="0.2">
      <c r="A57" s="92" t="s">
        <v>345</v>
      </c>
      <c r="B57" s="93" t="s">
        <v>30</v>
      </c>
      <c r="C57" s="94" t="s">
        <v>31</v>
      </c>
      <c r="D57" s="93" t="s">
        <v>28</v>
      </c>
      <c r="E57" s="95">
        <v>41.43</v>
      </c>
      <c r="F57" s="85">
        <f t="shared" ref="F57:F62" si="6">+E57*$E$55</f>
        <v>0</v>
      </c>
    </row>
    <row r="58" spans="1:7" s="91" customFormat="1" hidden="1" outlineLevel="1" x14ac:dyDescent="0.2">
      <c r="A58" s="87" t="s">
        <v>346</v>
      </c>
      <c r="B58" s="88" t="s">
        <v>34</v>
      </c>
      <c r="C58" s="89" t="s">
        <v>35</v>
      </c>
      <c r="D58" s="88" t="s">
        <v>19</v>
      </c>
      <c r="E58" s="90">
        <v>17.88</v>
      </c>
      <c r="F58" s="85">
        <f t="shared" si="6"/>
        <v>0</v>
      </c>
    </row>
    <row r="59" spans="1:7" s="91" customFormat="1" ht="24" hidden="1" outlineLevel="1" x14ac:dyDescent="0.2">
      <c r="A59" s="97" t="s">
        <v>347</v>
      </c>
      <c r="B59" s="98" t="s">
        <v>184</v>
      </c>
      <c r="C59" s="99" t="s">
        <v>185</v>
      </c>
      <c r="D59" s="98" t="s">
        <v>19</v>
      </c>
      <c r="E59" s="100">
        <v>23.55</v>
      </c>
      <c r="F59" s="85">
        <f>+E59*$E$55</f>
        <v>0</v>
      </c>
    </row>
    <row r="60" spans="1:7" s="96" customFormat="1" hidden="1" outlineLevel="1" x14ac:dyDescent="0.2">
      <c r="A60" s="101" t="s">
        <v>348</v>
      </c>
      <c r="B60" s="102" t="s">
        <v>49</v>
      </c>
      <c r="C60" s="103" t="s">
        <v>50</v>
      </c>
      <c r="D60" s="102" t="s">
        <v>51</v>
      </c>
      <c r="E60" s="104">
        <v>21</v>
      </c>
      <c r="F60" s="85">
        <f t="shared" si="6"/>
        <v>0</v>
      </c>
    </row>
    <row r="61" spans="1:7" s="96" customFormat="1" hidden="1" outlineLevel="1" x14ac:dyDescent="0.2">
      <c r="A61" s="105" t="s">
        <v>349</v>
      </c>
      <c r="B61" s="106" t="s">
        <v>188</v>
      </c>
      <c r="C61" s="107" t="s">
        <v>189</v>
      </c>
      <c r="D61" s="106" t="s">
        <v>51</v>
      </c>
      <c r="E61" s="108">
        <v>76</v>
      </c>
      <c r="F61" s="85">
        <f t="shared" si="6"/>
        <v>0</v>
      </c>
    </row>
    <row r="62" spans="1:7" s="96" customFormat="1" hidden="1" outlineLevel="1" x14ac:dyDescent="0.2">
      <c r="A62" s="105" t="s">
        <v>350</v>
      </c>
      <c r="B62" s="106" t="s">
        <v>191</v>
      </c>
      <c r="C62" s="107" t="s">
        <v>192</v>
      </c>
      <c r="D62" s="106" t="s">
        <v>51</v>
      </c>
      <c r="E62" s="108">
        <v>43</v>
      </c>
      <c r="F62" s="85">
        <f t="shared" si="6"/>
        <v>0</v>
      </c>
    </row>
    <row r="63" spans="1:7" s="96" customFormat="1" ht="14.25" hidden="1" customHeight="1" outlineLevel="1" x14ac:dyDescent="0.2">
      <c r="A63" s="105" t="s">
        <v>351</v>
      </c>
      <c r="B63" s="106" t="s">
        <v>352</v>
      </c>
      <c r="C63" s="107" t="s">
        <v>353</v>
      </c>
      <c r="D63" s="106" t="s">
        <v>76</v>
      </c>
      <c r="E63" s="108">
        <v>38.200000000000003</v>
      </c>
      <c r="F63" s="85">
        <f>+E63*$E$55</f>
        <v>0</v>
      </c>
    </row>
    <row r="64" spans="1:7" s="73" customFormat="1" ht="17.25" hidden="1" customHeight="1" collapsed="1" x14ac:dyDescent="0.2">
      <c r="A64" s="119"/>
      <c r="B64" s="120"/>
      <c r="C64" s="212" t="s">
        <v>369</v>
      </c>
      <c r="D64" s="212"/>
      <c r="E64" s="120"/>
      <c r="F64" s="121"/>
      <c r="G64" s="72"/>
    </row>
    <row r="65" spans="1:12" s="73" customFormat="1" x14ac:dyDescent="0.2">
      <c r="A65" s="78" t="s">
        <v>12</v>
      </c>
      <c r="B65" s="79" t="s">
        <v>13</v>
      </c>
      <c r="C65" s="79" t="s">
        <v>14</v>
      </c>
      <c r="D65" s="80" t="s">
        <v>15</v>
      </c>
      <c r="E65" s="217">
        <f>+('Nuqsonlar qaydnomasi'!M14+'Nuqsonlar qaydnomasi'!M17)/1000</f>
        <v>1.3133599999999999</v>
      </c>
      <c r="F65" s="218"/>
      <c r="G65" s="81"/>
    </row>
    <row r="66" spans="1:12" s="91" customFormat="1" outlineLevel="1" x14ac:dyDescent="0.2">
      <c r="A66" s="87" t="s">
        <v>16</v>
      </c>
      <c r="B66" s="88" t="s">
        <v>17</v>
      </c>
      <c r="C66" s="89" t="s">
        <v>18</v>
      </c>
      <c r="D66" s="88" t="s">
        <v>19</v>
      </c>
      <c r="E66" s="90">
        <v>0.43</v>
      </c>
      <c r="F66" s="90">
        <f>+E66*$E$65</f>
        <v>0.56474479999999994</v>
      </c>
      <c r="L66" s="130"/>
    </row>
    <row r="67" spans="1:12" s="91" customFormat="1" outlineLevel="1" x14ac:dyDescent="0.2">
      <c r="A67" s="97" t="s">
        <v>20</v>
      </c>
      <c r="B67" s="98" t="s">
        <v>21</v>
      </c>
      <c r="C67" s="99" t="s">
        <v>22</v>
      </c>
      <c r="D67" s="98" t="s">
        <v>19</v>
      </c>
      <c r="E67" s="100">
        <v>0.67</v>
      </c>
      <c r="F67" s="90">
        <f>+E67*$E$65</f>
        <v>0.87995119999999993</v>
      </c>
    </row>
    <row r="68" spans="1:12" s="73" customFormat="1" hidden="1" x14ac:dyDescent="0.2">
      <c r="A68" s="78" t="s">
        <v>202</v>
      </c>
      <c r="B68" s="79" t="s">
        <v>275</v>
      </c>
      <c r="C68" s="79" t="s">
        <v>276</v>
      </c>
      <c r="D68" s="80" t="s">
        <v>87</v>
      </c>
      <c r="E68" s="217">
        <v>0</v>
      </c>
      <c r="F68" s="218"/>
      <c r="G68" s="81"/>
    </row>
    <row r="69" spans="1:12" s="86" customFormat="1" hidden="1" outlineLevel="1" x14ac:dyDescent="0.2">
      <c r="A69" s="82" t="s">
        <v>277</v>
      </c>
      <c r="B69" s="83" t="s">
        <v>30</v>
      </c>
      <c r="C69" s="84" t="s">
        <v>31</v>
      </c>
      <c r="D69" s="83" t="s">
        <v>28</v>
      </c>
      <c r="E69" s="85">
        <v>0.15</v>
      </c>
      <c r="F69" s="85">
        <f>+E69*$E$68</f>
        <v>0</v>
      </c>
    </row>
    <row r="70" spans="1:12" s="91" customFormat="1" hidden="1" outlineLevel="1" x14ac:dyDescent="0.2">
      <c r="A70" s="87" t="s">
        <v>278</v>
      </c>
      <c r="B70" s="88" t="s">
        <v>17</v>
      </c>
      <c r="C70" s="89" t="s">
        <v>18</v>
      </c>
      <c r="D70" s="88" t="s">
        <v>19</v>
      </c>
      <c r="E70" s="90">
        <v>0.15</v>
      </c>
      <c r="F70" s="85">
        <f>+E70*$E$68</f>
        <v>0</v>
      </c>
    </row>
    <row r="71" spans="1:12" s="73" customFormat="1" ht="25.5" hidden="1" collapsed="1" x14ac:dyDescent="0.2">
      <c r="A71" s="78" t="s">
        <v>203</v>
      </c>
      <c r="B71" s="79" t="s">
        <v>279</v>
      </c>
      <c r="C71" s="79" t="s">
        <v>280</v>
      </c>
      <c r="D71" s="80" t="s">
        <v>61</v>
      </c>
      <c r="E71" s="217">
        <v>0</v>
      </c>
      <c r="F71" s="218"/>
      <c r="G71" s="81"/>
    </row>
    <row r="72" spans="1:12" s="86" customFormat="1" hidden="1" outlineLevel="1" x14ac:dyDescent="0.2">
      <c r="A72" s="82" t="s">
        <v>281</v>
      </c>
      <c r="B72" s="83" t="s">
        <v>12</v>
      </c>
      <c r="C72" s="84" t="s">
        <v>27</v>
      </c>
      <c r="D72" s="83" t="s">
        <v>28</v>
      </c>
      <c r="E72" s="85">
        <v>14.4</v>
      </c>
      <c r="F72" s="85">
        <f>+E72*$E$71</f>
        <v>0</v>
      </c>
    </row>
    <row r="73" spans="1:12" s="96" customFormat="1" hidden="1" outlineLevel="1" x14ac:dyDescent="0.2">
      <c r="A73" s="92" t="s">
        <v>282</v>
      </c>
      <c r="B73" s="93" t="s">
        <v>30</v>
      </c>
      <c r="C73" s="94" t="s">
        <v>31</v>
      </c>
      <c r="D73" s="93" t="s">
        <v>28</v>
      </c>
      <c r="E73" s="95">
        <v>14.3</v>
      </c>
      <c r="F73" s="85">
        <f t="shared" ref="F73:F77" si="7">+E73*$E$71</f>
        <v>0</v>
      </c>
    </row>
    <row r="74" spans="1:12" s="91" customFormat="1" hidden="1" outlineLevel="1" x14ac:dyDescent="0.2">
      <c r="A74" s="87" t="s">
        <v>283</v>
      </c>
      <c r="B74" s="88" t="s">
        <v>17</v>
      </c>
      <c r="C74" s="89" t="s">
        <v>18</v>
      </c>
      <c r="D74" s="88" t="s">
        <v>19</v>
      </c>
      <c r="E74" s="90">
        <v>1.55</v>
      </c>
      <c r="F74" s="85">
        <f t="shared" si="7"/>
        <v>0</v>
      </c>
    </row>
    <row r="75" spans="1:12" s="91" customFormat="1" hidden="1" outlineLevel="1" x14ac:dyDescent="0.2">
      <c r="A75" s="97" t="s">
        <v>284</v>
      </c>
      <c r="B75" s="98" t="s">
        <v>34</v>
      </c>
      <c r="C75" s="99" t="s">
        <v>35</v>
      </c>
      <c r="D75" s="98" t="s">
        <v>19</v>
      </c>
      <c r="E75" s="100">
        <v>4.76</v>
      </c>
      <c r="F75" s="85">
        <f>+E75*$E$71</f>
        <v>0</v>
      </c>
    </row>
    <row r="76" spans="1:12" s="91" customFormat="1" hidden="1" outlineLevel="1" x14ac:dyDescent="0.2">
      <c r="A76" s="97" t="s">
        <v>285</v>
      </c>
      <c r="B76" s="98" t="s">
        <v>68</v>
      </c>
      <c r="C76" s="99" t="s">
        <v>69</v>
      </c>
      <c r="D76" s="98" t="s">
        <v>19</v>
      </c>
      <c r="E76" s="100">
        <v>7.08</v>
      </c>
      <c r="F76" s="85">
        <f t="shared" si="7"/>
        <v>0</v>
      </c>
    </row>
    <row r="77" spans="1:12" s="91" customFormat="1" hidden="1" outlineLevel="1" x14ac:dyDescent="0.2">
      <c r="A77" s="97" t="s">
        <v>286</v>
      </c>
      <c r="B77" s="98" t="s">
        <v>37</v>
      </c>
      <c r="C77" s="99" t="s">
        <v>38</v>
      </c>
      <c r="D77" s="98" t="s">
        <v>19</v>
      </c>
      <c r="E77" s="100">
        <v>0.91</v>
      </c>
      <c r="F77" s="85">
        <f t="shared" si="7"/>
        <v>0</v>
      </c>
    </row>
    <row r="78" spans="1:12" s="96" customFormat="1" hidden="1" outlineLevel="1" x14ac:dyDescent="0.2">
      <c r="A78" s="101" t="s">
        <v>287</v>
      </c>
      <c r="B78" s="102" t="s">
        <v>49</v>
      </c>
      <c r="C78" s="103" t="s">
        <v>50</v>
      </c>
      <c r="D78" s="102" t="s">
        <v>51</v>
      </c>
      <c r="E78" s="104">
        <v>7</v>
      </c>
      <c r="F78" s="85">
        <f>+E78*$E$71</f>
        <v>0</v>
      </c>
    </row>
    <row r="79" spans="1:12" s="96" customFormat="1" hidden="1" outlineLevel="1" x14ac:dyDescent="0.2">
      <c r="A79" s="105" t="s">
        <v>288</v>
      </c>
      <c r="B79" s="106" t="s">
        <v>53</v>
      </c>
      <c r="C79" s="107" t="s">
        <v>54</v>
      </c>
      <c r="D79" s="106" t="s">
        <v>51</v>
      </c>
      <c r="E79" s="108">
        <v>100</v>
      </c>
      <c r="F79" s="85">
        <f>+E79*$E$71</f>
        <v>0</v>
      </c>
    </row>
    <row r="80" spans="1:12" s="73" customFormat="1" ht="25.5" collapsed="1" x14ac:dyDescent="0.2">
      <c r="A80" s="78" t="s">
        <v>23</v>
      </c>
      <c r="B80" s="79" t="s">
        <v>24</v>
      </c>
      <c r="C80" s="79" t="s">
        <v>25</v>
      </c>
      <c r="D80" s="80" t="s">
        <v>15</v>
      </c>
      <c r="E80" s="217">
        <f>+('Nuqsonlar qaydnomasi'!M15+'Nuqsonlar qaydnomasi'!M18)/1000</f>
        <v>1.2083599999999999</v>
      </c>
      <c r="F80" s="218"/>
      <c r="G80" s="81"/>
      <c r="I80" s="131"/>
    </row>
    <row r="81" spans="1:12" s="86" customFormat="1" outlineLevel="1" x14ac:dyDescent="0.2">
      <c r="A81" s="82" t="s">
        <v>26</v>
      </c>
      <c r="B81" s="83" t="s">
        <v>12</v>
      </c>
      <c r="C81" s="84" t="s">
        <v>27</v>
      </c>
      <c r="D81" s="83" t="s">
        <v>28</v>
      </c>
      <c r="E81" s="85">
        <v>41.6</v>
      </c>
      <c r="F81" s="85">
        <f>E81*$E$80</f>
        <v>50.267775999999998</v>
      </c>
    </row>
    <row r="82" spans="1:12" s="96" customFormat="1" outlineLevel="1" x14ac:dyDescent="0.2">
      <c r="A82" s="92" t="s">
        <v>29</v>
      </c>
      <c r="B82" s="93" t="s">
        <v>30</v>
      </c>
      <c r="C82" s="94" t="s">
        <v>31</v>
      </c>
      <c r="D82" s="93" t="s">
        <v>28</v>
      </c>
      <c r="E82" s="95">
        <v>19.690000000000001</v>
      </c>
      <c r="F82" s="85">
        <f t="shared" ref="F82:F88" si="8">E82*$E$80</f>
        <v>23.792608399999999</v>
      </c>
    </row>
    <row r="83" spans="1:12" s="91" customFormat="1" outlineLevel="1" x14ac:dyDescent="0.2">
      <c r="A83" s="87" t="s">
        <v>32</v>
      </c>
      <c r="B83" s="88" t="s">
        <v>17</v>
      </c>
      <c r="C83" s="89" t="s">
        <v>18</v>
      </c>
      <c r="D83" s="88" t="s">
        <v>19</v>
      </c>
      <c r="E83" s="90">
        <v>2.3199999999999998</v>
      </c>
      <c r="F83" s="85">
        <f t="shared" si="8"/>
        <v>2.8033951999999993</v>
      </c>
    </row>
    <row r="84" spans="1:12" s="91" customFormat="1" outlineLevel="1" x14ac:dyDescent="0.2">
      <c r="A84" s="97" t="s">
        <v>33</v>
      </c>
      <c r="B84" s="98" t="s">
        <v>34</v>
      </c>
      <c r="C84" s="99" t="s">
        <v>35</v>
      </c>
      <c r="D84" s="98" t="s">
        <v>19</v>
      </c>
      <c r="E84" s="100">
        <v>5.92</v>
      </c>
      <c r="F84" s="85">
        <f t="shared" si="8"/>
        <v>7.1534911999999995</v>
      </c>
    </row>
    <row r="85" spans="1:12" s="91" customFormat="1" outlineLevel="1" x14ac:dyDescent="0.2">
      <c r="A85" s="97" t="s">
        <v>36</v>
      </c>
      <c r="B85" s="98" t="s">
        <v>37</v>
      </c>
      <c r="C85" s="99" t="s">
        <v>38</v>
      </c>
      <c r="D85" s="98" t="s">
        <v>19</v>
      </c>
      <c r="E85" s="100">
        <v>1.43</v>
      </c>
      <c r="F85" s="85">
        <f t="shared" si="8"/>
        <v>1.7279547999999998</v>
      </c>
    </row>
    <row r="86" spans="1:12" s="91" customFormat="1" outlineLevel="1" x14ac:dyDescent="0.2">
      <c r="A86" s="97" t="s">
        <v>39</v>
      </c>
      <c r="B86" s="98" t="s">
        <v>40</v>
      </c>
      <c r="C86" s="99" t="s">
        <v>41</v>
      </c>
      <c r="D86" s="98" t="s">
        <v>19</v>
      </c>
      <c r="E86" s="100">
        <v>4.09</v>
      </c>
      <c r="F86" s="85">
        <f>E86*$E$80</f>
        <v>4.9421923999999997</v>
      </c>
    </row>
    <row r="87" spans="1:12" s="91" customFormat="1" outlineLevel="1" x14ac:dyDescent="0.2">
      <c r="A87" s="97" t="s">
        <v>42</v>
      </c>
      <c r="B87" s="98" t="s">
        <v>43</v>
      </c>
      <c r="C87" s="99" t="s">
        <v>44</v>
      </c>
      <c r="D87" s="98" t="s">
        <v>19</v>
      </c>
      <c r="E87" s="100">
        <v>0.92</v>
      </c>
      <c r="F87" s="85">
        <f t="shared" si="8"/>
        <v>1.1116911999999999</v>
      </c>
    </row>
    <row r="88" spans="1:12" s="91" customFormat="1" ht="24" outlineLevel="1" x14ac:dyDescent="0.2">
      <c r="A88" s="97" t="s">
        <v>45</v>
      </c>
      <c r="B88" s="98" t="s">
        <v>46</v>
      </c>
      <c r="C88" s="99" t="s">
        <v>47</v>
      </c>
      <c r="D88" s="98" t="s">
        <v>19</v>
      </c>
      <c r="E88" s="100">
        <v>5.01</v>
      </c>
      <c r="F88" s="85">
        <f t="shared" si="8"/>
        <v>6.0538835999999989</v>
      </c>
    </row>
    <row r="89" spans="1:12" s="96" customFormat="1" outlineLevel="1" x14ac:dyDescent="0.2">
      <c r="A89" s="101" t="s">
        <v>48</v>
      </c>
      <c r="B89" s="102" t="s">
        <v>49</v>
      </c>
      <c r="C89" s="103" t="s">
        <v>50</v>
      </c>
      <c r="D89" s="102" t="s">
        <v>51</v>
      </c>
      <c r="E89" s="104">
        <v>10.5</v>
      </c>
      <c r="F89" s="85">
        <f>E89*$E$80</f>
        <v>12.687779999999998</v>
      </c>
    </row>
    <row r="90" spans="1:12" s="96" customFormat="1" outlineLevel="1" x14ac:dyDescent="0.2">
      <c r="A90" s="105" t="s">
        <v>52</v>
      </c>
      <c r="B90" s="106" t="s">
        <v>53</v>
      </c>
      <c r="C90" s="107" t="s">
        <v>54</v>
      </c>
      <c r="D90" s="106" t="s">
        <v>51</v>
      </c>
      <c r="E90" s="108">
        <v>148.80000000000001</v>
      </c>
      <c r="F90" s="85">
        <f>E90*$E$80</f>
        <v>179.803968</v>
      </c>
    </row>
    <row r="91" spans="1:12" s="73" customFormat="1" ht="63.75" hidden="1" x14ac:dyDescent="0.2">
      <c r="A91" s="78" t="s">
        <v>30</v>
      </c>
      <c r="B91" s="79" t="s">
        <v>367</v>
      </c>
      <c r="C91" s="79" t="s">
        <v>368</v>
      </c>
      <c r="D91" s="80" t="s">
        <v>55</v>
      </c>
      <c r="E91" s="217">
        <v>0</v>
      </c>
      <c r="F91" s="218"/>
      <c r="G91" s="81"/>
      <c r="L91" s="132"/>
    </row>
    <row r="92" spans="1:12" s="91" customFormat="1" hidden="1" outlineLevel="1" x14ac:dyDescent="0.2">
      <c r="A92" s="87" t="s">
        <v>56</v>
      </c>
      <c r="B92" s="88" t="s">
        <v>40</v>
      </c>
      <c r="C92" s="89" t="s">
        <v>41</v>
      </c>
      <c r="D92" s="88" t="s">
        <v>19</v>
      </c>
      <c r="E92" s="90">
        <v>1.5</v>
      </c>
      <c r="F92" s="90">
        <f>E92*$E$91</f>
        <v>0</v>
      </c>
    </row>
    <row r="93" spans="1:12" s="91" customFormat="1" ht="24" hidden="1" outlineLevel="1" x14ac:dyDescent="0.2">
      <c r="A93" s="97" t="s">
        <v>57</v>
      </c>
      <c r="B93" s="98" t="s">
        <v>46</v>
      </c>
      <c r="C93" s="99" t="s">
        <v>47</v>
      </c>
      <c r="D93" s="98" t="s">
        <v>19</v>
      </c>
      <c r="E93" s="100">
        <v>1.8</v>
      </c>
      <c r="F93" s="90">
        <f>E93*$E$91</f>
        <v>0</v>
      </c>
    </row>
    <row r="94" spans="1:12" s="96" customFormat="1" hidden="1" outlineLevel="1" x14ac:dyDescent="0.2">
      <c r="A94" s="101" t="s">
        <v>58</v>
      </c>
      <c r="B94" s="102" t="s">
        <v>53</v>
      </c>
      <c r="C94" s="103" t="s">
        <v>54</v>
      </c>
      <c r="D94" s="102" t="s">
        <v>51</v>
      </c>
      <c r="E94" s="104">
        <v>74.400000000000006</v>
      </c>
      <c r="F94" s="90">
        <f>E94*$E$91</f>
        <v>0</v>
      </c>
    </row>
    <row r="95" spans="1:12" s="73" customFormat="1" ht="25.5" hidden="1" collapsed="1" x14ac:dyDescent="0.2">
      <c r="A95" s="78" t="s">
        <v>59</v>
      </c>
      <c r="B95" s="79" t="s">
        <v>60</v>
      </c>
      <c r="C95" s="79" t="s">
        <v>372</v>
      </c>
      <c r="D95" s="80" t="s">
        <v>61</v>
      </c>
      <c r="E95" s="217">
        <v>0</v>
      </c>
      <c r="F95" s="218"/>
      <c r="G95" s="81"/>
    </row>
    <row r="96" spans="1:12" s="86" customFormat="1" hidden="1" outlineLevel="1" x14ac:dyDescent="0.2">
      <c r="A96" s="82" t="s">
        <v>62</v>
      </c>
      <c r="B96" s="83" t="s">
        <v>12</v>
      </c>
      <c r="C96" s="84" t="s">
        <v>27</v>
      </c>
      <c r="D96" s="83" t="s">
        <v>28</v>
      </c>
      <c r="E96" s="85">
        <v>21.6</v>
      </c>
      <c r="F96" s="85">
        <f>E96*$E$95</f>
        <v>0</v>
      </c>
    </row>
    <row r="97" spans="1:12" s="96" customFormat="1" hidden="1" outlineLevel="1" x14ac:dyDescent="0.2">
      <c r="A97" s="92" t="s">
        <v>63</v>
      </c>
      <c r="B97" s="93" t="s">
        <v>30</v>
      </c>
      <c r="C97" s="94" t="s">
        <v>31</v>
      </c>
      <c r="D97" s="93" t="s">
        <v>28</v>
      </c>
      <c r="E97" s="95">
        <v>19.72</v>
      </c>
      <c r="F97" s="85">
        <f t="shared" ref="F97:F99" si="9">E97*$E$95</f>
        <v>0</v>
      </c>
    </row>
    <row r="98" spans="1:12" s="91" customFormat="1" hidden="1" outlineLevel="1" x14ac:dyDescent="0.2">
      <c r="A98" s="87" t="s">
        <v>64</v>
      </c>
      <c r="B98" s="88" t="s">
        <v>17</v>
      </c>
      <c r="C98" s="89" t="s">
        <v>18</v>
      </c>
      <c r="D98" s="88" t="s">
        <v>19</v>
      </c>
      <c r="E98" s="90">
        <v>1.79</v>
      </c>
      <c r="F98" s="85">
        <f t="shared" si="9"/>
        <v>0</v>
      </c>
    </row>
    <row r="99" spans="1:12" s="91" customFormat="1" hidden="1" outlineLevel="1" x14ac:dyDescent="0.2">
      <c r="A99" s="97" t="s">
        <v>65</v>
      </c>
      <c r="B99" s="98" t="s">
        <v>34</v>
      </c>
      <c r="C99" s="99" t="s">
        <v>35</v>
      </c>
      <c r="D99" s="98" t="s">
        <v>19</v>
      </c>
      <c r="E99" s="100">
        <v>2.46</v>
      </c>
      <c r="F99" s="85">
        <f t="shared" si="9"/>
        <v>0</v>
      </c>
      <c r="L99" s="123"/>
    </row>
    <row r="100" spans="1:12" s="91" customFormat="1" hidden="1" outlineLevel="1" x14ac:dyDescent="0.2">
      <c r="A100" s="97" t="s">
        <v>67</v>
      </c>
      <c r="B100" s="98" t="s">
        <v>68</v>
      </c>
      <c r="C100" s="99" t="s">
        <v>69</v>
      </c>
      <c r="D100" s="98" t="s">
        <v>19</v>
      </c>
      <c r="E100" s="100">
        <v>12.21</v>
      </c>
      <c r="F100" s="85">
        <f>E100*$E$95</f>
        <v>0</v>
      </c>
    </row>
    <row r="101" spans="1:12" s="91" customFormat="1" hidden="1" outlineLevel="1" x14ac:dyDescent="0.2">
      <c r="A101" s="97" t="s">
        <v>70</v>
      </c>
      <c r="B101" s="98" t="s">
        <v>37</v>
      </c>
      <c r="C101" s="99" t="s">
        <v>38</v>
      </c>
      <c r="D101" s="98" t="s">
        <v>19</v>
      </c>
      <c r="E101" s="100">
        <v>0.91</v>
      </c>
      <c r="F101" s="85">
        <f>E101*$E$95</f>
        <v>0</v>
      </c>
    </row>
    <row r="102" spans="1:12" s="96" customFormat="1" hidden="1" outlineLevel="1" x14ac:dyDescent="0.2">
      <c r="A102" s="101" t="s">
        <v>71</v>
      </c>
      <c r="B102" s="102" t="s">
        <v>49</v>
      </c>
      <c r="C102" s="103" t="s">
        <v>50</v>
      </c>
      <c r="D102" s="102" t="s">
        <v>51</v>
      </c>
      <c r="E102" s="104">
        <v>7</v>
      </c>
      <c r="F102" s="85">
        <f>E102*$E$95</f>
        <v>0</v>
      </c>
    </row>
    <row r="103" spans="1:12" s="96" customFormat="1" hidden="1" outlineLevel="1" x14ac:dyDescent="0.2">
      <c r="A103" s="105" t="s">
        <v>72</v>
      </c>
      <c r="B103" s="106" t="s">
        <v>73</v>
      </c>
      <c r="C103" s="107" t="s">
        <v>366</v>
      </c>
      <c r="D103" s="106" t="s">
        <v>51</v>
      </c>
      <c r="E103" s="108">
        <v>100</v>
      </c>
      <c r="F103" s="85">
        <f>E103*$E$95</f>
        <v>0</v>
      </c>
    </row>
    <row r="104" spans="1:12" s="73" customFormat="1" hidden="1" collapsed="1" x14ac:dyDescent="0.2">
      <c r="A104" s="78" t="s">
        <v>59</v>
      </c>
      <c r="B104" s="79" t="s">
        <v>60</v>
      </c>
      <c r="C104" s="79" t="s">
        <v>373</v>
      </c>
      <c r="D104" s="80" t="s">
        <v>61</v>
      </c>
      <c r="E104" s="217">
        <v>0</v>
      </c>
      <c r="F104" s="218"/>
      <c r="G104" s="81"/>
    </row>
    <row r="105" spans="1:12" s="86" customFormat="1" hidden="1" outlineLevel="1" x14ac:dyDescent="0.2">
      <c r="A105" s="82" t="s">
        <v>62</v>
      </c>
      <c r="B105" s="83" t="s">
        <v>12</v>
      </c>
      <c r="C105" s="84" t="s">
        <v>27</v>
      </c>
      <c r="D105" s="83" t="s">
        <v>28</v>
      </c>
      <c r="E105" s="85">
        <v>21.6</v>
      </c>
      <c r="F105" s="85">
        <f>+E105*$E$104</f>
        <v>0</v>
      </c>
    </row>
    <row r="106" spans="1:12" s="91" customFormat="1" hidden="1" outlineLevel="1" x14ac:dyDescent="0.2">
      <c r="A106" s="97" t="s">
        <v>70</v>
      </c>
      <c r="B106" s="98" t="s">
        <v>37</v>
      </c>
      <c r="C106" s="99" t="s">
        <v>38</v>
      </c>
      <c r="D106" s="98" t="s">
        <v>19</v>
      </c>
      <c r="E106" s="100">
        <v>0.91</v>
      </c>
      <c r="F106" s="85">
        <f t="shared" ref="F106:F108" si="10">+E106*$E$104</f>
        <v>0</v>
      </c>
    </row>
    <row r="107" spans="1:12" s="96" customFormat="1" hidden="1" outlineLevel="1" x14ac:dyDescent="0.2">
      <c r="A107" s="101" t="s">
        <v>71</v>
      </c>
      <c r="B107" s="102" t="s">
        <v>49</v>
      </c>
      <c r="C107" s="103" t="s">
        <v>50</v>
      </c>
      <c r="D107" s="102" t="s">
        <v>51</v>
      </c>
      <c r="E107" s="104">
        <v>7</v>
      </c>
      <c r="F107" s="85">
        <f t="shared" si="10"/>
        <v>0</v>
      </c>
    </row>
    <row r="108" spans="1:12" s="96" customFormat="1" hidden="1" outlineLevel="1" x14ac:dyDescent="0.2">
      <c r="A108" s="105" t="s">
        <v>72</v>
      </c>
      <c r="B108" s="106" t="s">
        <v>73</v>
      </c>
      <c r="C108" s="107" t="s">
        <v>366</v>
      </c>
      <c r="D108" s="106" t="s">
        <v>51</v>
      </c>
      <c r="E108" s="108">
        <v>100</v>
      </c>
      <c r="F108" s="85">
        <f t="shared" si="10"/>
        <v>0</v>
      </c>
    </row>
    <row r="109" spans="1:12" s="73" customFormat="1" hidden="1" collapsed="1" x14ac:dyDescent="0.2">
      <c r="A109" s="78" t="s">
        <v>74</v>
      </c>
      <c r="B109" s="79" t="s">
        <v>75</v>
      </c>
      <c r="C109" s="79" t="s">
        <v>375</v>
      </c>
      <c r="D109" s="80" t="s">
        <v>76</v>
      </c>
      <c r="E109" s="220">
        <v>0</v>
      </c>
      <c r="F109" s="221"/>
      <c r="G109" s="81"/>
    </row>
    <row r="110" spans="1:12" s="86" customFormat="1" hidden="1" outlineLevel="1" x14ac:dyDescent="0.2">
      <c r="A110" s="82" t="s">
        <v>77</v>
      </c>
      <c r="B110" s="83" t="s">
        <v>30</v>
      </c>
      <c r="C110" s="84" t="s">
        <v>31</v>
      </c>
      <c r="D110" s="83" t="s">
        <v>28</v>
      </c>
      <c r="E110" s="85">
        <v>0.57999999999999996</v>
      </c>
      <c r="F110" s="85">
        <f>E110*$E$109</f>
        <v>0</v>
      </c>
      <c r="L110" s="124"/>
    </row>
    <row r="111" spans="1:12" s="91" customFormat="1" hidden="1" outlineLevel="1" x14ac:dyDescent="0.2">
      <c r="A111" s="87" t="s">
        <v>78</v>
      </c>
      <c r="B111" s="88" t="s">
        <v>79</v>
      </c>
      <c r="C111" s="89" t="s">
        <v>80</v>
      </c>
      <c r="D111" s="88" t="s">
        <v>19</v>
      </c>
      <c r="E111" s="90">
        <v>0.28999999999999998</v>
      </c>
      <c r="F111" s="85">
        <f>E111*$E$109</f>
        <v>0</v>
      </c>
    </row>
    <row r="112" spans="1:12" s="96" customFormat="1" hidden="1" outlineLevel="1" x14ac:dyDescent="0.2">
      <c r="A112" s="101" t="s">
        <v>81</v>
      </c>
      <c r="B112" s="102" t="s">
        <v>82</v>
      </c>
      <c r="C112" s="103" t="s">
        <v>374</v>
      </c>
      <c r="D112" s="102" t="s">
        <v>76</v>
      </c>
      <c r="E112" s="104">
        <v>1.03</v>
      </c>
      <c r="F112" s="85">
        <f>E112*$E$109</f>
        <v>0</v>
      </c>
    </row>
    <row r="113" spans="1:7" s="73" customFormat="1" ht="38.25" hidden="1" collapsed="1" x14ac:dyDescent="0.2">
      <c r="A113" s="78" t="s">
        <v>84</v>
      </c>
      <c r="B113" s="79" t="s">
        <v>85</v>
      </c>
      <c r="C113" s="79" t="s">
        <v>86</v>
      </c>
      <c r="D113" s="80" t="s">
        <v>87</v>
      </c>
      <c r="E113" s="217">
        <v>0</v>
      </c>
      <c r="F113" s="218"/>
      <c r="G113" s="81"/>
    </row>
    <row r="114" spans="1:7" s="86" customFormat="1" hidden="1" outlineLevel="1" x14ac:dyDescent="0.2">
      <c r="A114" s="82" t="s">
        <v>88</v>
      </c>
      <c r="B114" s="83" t="s">
        <v>12</v>
      </c>
      <c r="C114" s="84" t="s">
        <v>27</v>
      </c>
      <c r="D114" s="83" t="s">
        <v>28</v>
      </c>
      <c r="E114" s="85">
        <v>16.63</v>
      </c>
      <c r="F114" s="85">
        <f>E114*$E$113</f>
        <v>0</v>
      </c>
    </row>
    <row r="115" spans="1:7" s="96" customFormat="1" hidden="1" outlineLevel="1" x14ac:dyDescent="0.2">
      <c r="A115" s="92" t="s">
        <v>89</v>
      </c>
      <c r="B115" s="93" t="s">
        <v>30</v>
      </c>
      <c r="C115" s="94" t="s">
        <v>31</v>
      </c>
      <c r="D115" s="93" t="s">
        <v>28</v>
      </c>
      <c r="E115" s="95">
        <v>9.3800000000000008</v>
      </c>
      <c r="F115" s="85">
        <f t="shared" ref="F115:F124" si="11">E115*$E$113</f>
        <v>0</v>
      </c>
    </row>
    <row r="116" spans="1:7" s="91" customFormat="1" hidden="1" outlineLevel="1" x14ac:dyDescent="0.2">
      <c r="A116" s="97" t="s">
        <v>90</v>
      </c>
      <c r="B116" s="98" t="s">
        <v>91</v>
      </c>
      <c r="C116" s="99" t="s">
        <v>92</v>
      </c>
      <c r="D116" s="98" t="s">
        <v>19</v>
      </c>
      <c r="E116" s="100">
        <v>0.24</v>
      </c>
      <c r="F116" s="85">
        <f t="shared" si="11"/>
        <v>0</v>
      </c>
    </row>
    <row r="117" spans="1:7" s="91" customFormat="1" hidden="1" outlineLevel="1" x14ac:dyDescent="0.2">
      <c r="A117" s="97" t="s">
        <v>93</v>
      </c>
      <c r="B117" s="98" t="s">
        <v>37</v>
      </c>
      <c r="C117" s="99" t="s">
        <v>38</v>
      </c>
      <c r="D117" s="98" t="s">
        <v>19</v>
      </c>
      <c r="E117" s="100">
        <v>0.5</v>
      </c>
      <c r="F117" s="85">
        <f t="shared" si="11"/>
        <v>0</v>
      </c>
    </row>
    <row r="118" spans="1:7" s="91" customFormat="1" hidden="1" outlineLevel="1" x14ac:dyDescent="0.2">
      <c r="A118" s="97" t="s">
        <v>94</v>
      </c>
      <c r="B118" s="98" t="s">
        <v>95</v>
      </c>
      <c r="C118" s="99" t="s">
        <v>96</v>
      </c>
      <c r="D118" s="98" t="s">
        <v>19</v>
      </c>
      <c r="E118" s="100">
        <v>0.12</v>
      </c>
      <c r="F118" s="85">
        <f t="shared" si="11"/>
        <v>0</v>
      </c>
    </row>
    <row r="119" spans="1:7" s="91" customFormat="1" hidden="1" outlineLevel="1" x14ac:dyDescent="0.2">
      <c r="A119" s="97" t="s">
        <v>97</v>
      </c>
      <c r="B119" s="98" t="s">
        <v>98</v>
      </c>
      <c r="C119" s="99" t="s">
        <v>99</v>
      </c>
      <c r="D119" s="98" t="s">
        <v>19</v>
      </c>
      <c r="E119" s="100">
        <v>1.44</v>
      </c>
      <c r="F119" s="85">
        <f>E119*$E$113</f>
        <v>0</v>
      </c>
    </row>
    <row r="120" spans="1:7" s="91" customFormat="1" ht="13.5" hidden="1" customHeight="1" outlineLevel="1" x14ac:dyDescent="0.2">
      <c r="A120" s="97" t="s">
        <v>100</v>
      </c>
      <c r="B120" s="98" t="s">
        <v>101</v>
      </c>
      <c r="C120" s="99" t="s">
        <v>102</v>
      </c>
      <c r="D120" s="98" t="s">
        <v>19</v>
      </c>
      <c r="E120" s="100">
        <v>3.08</v>
      </c>
      <c r="F120" s="85">
        <f t="shared" si="11"/>
        <v>0</v>
      </c>
    </row>
    <row r="121" spans="1:7" s="91" customFormat="1" ht="16.5" hidden="1" customHeight="1" outlineLevel="1" x14ac:dyDescent="0.2">
      <c r="A121" s="97" t="s">
        <v>103</v>
      </c>
      <c r="B121" s="98" t="s">
        <v>104</v>
      </c>
      <c r="C121" s="99" t="s">
        <v>105</v>
      </c>
      <c r="D121" s="98" t="s">
        <v>19</v>
      </c>
      <c r="E121" s="100">
        <v>1.37</v>
      </c>
      <c r="F121" s="85">
        <f t="shared" si="11"/>
        <v>0</v>
      </c>
    </row>
    <row r="122" spans="1:7" s="91" customFormat="1" ht="16.5" hidden="1" customHeight="1" outlineLevel="1" x14ac:dyDescent="0.2">
      <c r="A122" s="97" t="s">
        <v>106</v>
      </c>
      <c r="B122" s="98" t="s">
        <v>107</v>
      </c>
      <c r="C122" s="99" t="s">
        <v>108</v>
      </c>
      <c r="D122" s="98" t="s">
        <v>19</v>
      </c>
      <c r="E122" s="100">
        <v>1.55</v>
      </c>
      <c r="F122" s="85">
        <f>E122*$E$113</f>
        <v>0</v>
      </c>
    </row>
    <row r="123" spans="1:7" s="96" customFormat="1" ht="23.25" hidden="1" customHeight="1" outlineLevel="1" x14ac:dyDescent="0.2">
      <c r="A123" s="101" t="s">
        <v>109</v>
      </c>
      <c r="B123" s="102" t="s">
        <v>110</v>
      </c>
      <c r="C123" s="103" t="s">
        <v>111</v>
      </c>
      <c r="D123" s="102" t="s">
        <v>76</v>
      </c>
      <c r="E123" s="104">
        <v>96.6</v>
      </c>
      <c r="F123" s="85">
        <f t="shared" si="11"/>
        <v>0</v>
      </c>
    </row>
    <row r="124" spans="1:7" s="96" customFormat="1" hidden="1" outlineLevel="1" x14ac:dyDescent="0.2">
      <c r="A124" s="105" t="s">
        <v>112</v>
      </c>
      <c r="B124" s="106" t="s">
        <v>49</v>
      </c>
      <c r="C124" s="107" t="s">
        <v>50</v>
      </c>
      <c r="D124" s="106" t="s">
        <v>51</v>
      </c>
      <c r="E124" s="108">
        <v>0.9</v>
      </c>
      <c r="F124" s="85">
        <f t="shared" si="11"/>
        <v>0</v>
      </c>
    </row>
    <row r="125" spans="1:7" s="96" customFormat="1" hidden="1" outlineLevel="1" x14ac:dyDescent="0.2">
      <c r="A125" s="105" t="s">
        <v>113</v>
      </c>
      <c r="B125" s="106" t="s">
        <v>82</v>
      </c>
      <c r="C125" s="107" t="s">
        <v>83</v>
      </c>
      <c r="D125" s="106" t="s">
        <v>76</v>
      </c>
      <c r="E125" s="108">
        <v>1.0800000000000001E-2</v>
      </c>
      <c r="F125" s="85">
        <f>E125*$E$113</f>
        <v>0</v>
      </c>
    </row>
    <row r="126" spans="1:7" s="73" customFormat="1" ht="25.5" hidden="1" collapsed="1" x14ac:dyDescent="0.2">
      <c r="A126" s="78" t="s">
        <v>114</v>
      </c>
      <c r="B126" s="79" t="s">
        <v>115</v>
      </c>
      <c r="C126" s="79" t="s">
        <v>116</v>
      </c>
      <c r="D126" s="80" t="s">
        <v>87</v>
      </c>
      <c r="E126" s="217">
        <f>+E113</f>
        <v>0</v>
      </c>
      <c r="F126" s="218"/>
      <c r="G126" s="81"/>
    </row>
    <row r="127" spans="1:7" s="86" customFormat="1" hidden="1" outlineLevel="1" x14ac:dyDescent="0.2">
      <c r="A127" s="82" t="s">
        <v>117</v>
      </c>
      <c r="B127" s="83" t="s">
        <v>12</v>
      </c>
      <c r="C127" s="84" t="s">
        <v>27</v>
      </c>
      <c r="D127" s="83" t="s">
        <v>28</v>
      </c>
      <c r="E127" s="85">
        <v>1.1599999999999999</v>
      </c>
      <c r="F127" s="85">
        <f>E127*$E$126</f>
        <v>0</v>
      </c>
    </row>
    <row r="128" spans="1:7" s="96" customFormat="1" hidden="1" outlineLevel="1" x14ac:dyDescent="0.2">
      <c r="A128" s="92" t="s">
        <v>118</v>
      </c>
      <c r="B128" s="93" t="s">
        <v>30</v>
      </c>
      <c r="C128" s="94" t="s">
        <v>31</v>
      </c>
      <c r="D128" s="93" t="s">
        <v>28</v>
      </c>
      <c r="E128" s="95">
        <v>0.72</v>
      </c>
      <c r="F128" s="85">
        <f t="shared" ref="F128:F132" si="12">E128*$E$126</f>
        <v>0</v>
      </c>
    </row>
    <row r="129" spans="1:7" s="91" customFormat="1" hidden="1" outlineLevel="1" x14ac:dyDescent="0.2">
      <c r="A129" s="97" t="s">
        <v>119</v>
      </c>
      <c r="B129" s="98" t="s">
        <v>91</v>
      </c>
      <c r="C129" s="99" t="s">
        <v>92</v>
      </c>
      <c r="D129" s="98" t="s">
        <v>19</v>
      </c>
      <c r="E129" s="100">
        <v>0.06</v>
      </c>
      <c r="F129" s="85">
        <f>E129*$E$126</f>
        <v>0</v>
      </c>
    </row>
    <row r="130" spans="1:7" s="91" customFormat="1" hidden="1" outlineLevel="1" x14ac:dyDescent="0.2">
      <c r="A130" s="97" t="s">
        <v>120</v>
      </c>
      <c r="B130" s="98" t="s">
        <v>95</v>
      </c>
      <c r="C130" s="99" t="s">
        <v>96</v>
      </c>
      <c r="D130" s="98" t="s">
        <v>19</v>
      </c>
      <c r="E130" s="100">
        <v>0.03</v>
      </c>
      <c r="F130" s="85">
        <f t="shared" si="12"/>
        <v>0</v>
      </c>
    </row>
    <row r="131" spans="1:7" s="91" customFormat="1" hidden="1" outlineLevel="1" x14ac:dyDescent="0.2">
      <c r="A131" s="97" t="s">
        <v>121</v>
      </c>
      <c r="B131" s="98" t="s">
        <v>98</v>
      </c>
      <c r="C131" s="99" t="s">
        <v>99</v>
      </c>
      <c r="D131" s="98" t="s">
        <v>19</v>
      </c>
      <c r="E131" s="100">
        <v>0.36</v>
      </c>
      <c r="F131" s="85">
        <f t="shared" si="12"/>
        <v>0</v>
      </c>
    </row>
    <row r="132" spans="1:7" s="96" customFormat="1" ht="14.25" hidden="1" customHeight="1" outlineLevel="1" x14ac:dyDescent="0.2">
      <c r="A132" s="101" t="s">
        <v>122</v>
      </c>
      <c r="B132" s="102" t="s">
        <v>110</v>
      </c>
      <c r="C132" s="103" t="s">
        <v>111</v>
      </c>
      <c r="D132" s="102" t="s">
        <v>76</v>
      </c>
      <c r="E132" s="104">
        <v>24.22</v>
      </c>
      <c r="F132" s="85">
        <f t="shared" si="12"/>
        <v>0</v>
      </c>
    </row>
    <row r="133" spans="1:7" s="96" customFormat="1" hidden="1" outlineLevel="1" x14ac:dyDescent="0.2">
      <c r="A133" s="105" t="s">
        <v>123</v>
      </c>
      <c r="B133" s="106" t="s">
        <v>82</v>
      </c>
      <c r="C133" s="107" t="s">
        <v>83</v>
      </c>
      <c r="D133" s="106" t="s">
        <v>76</v>
      </c>
      <c r="E133" s="108">
        <v>2.8E-3</v>
      </c>
      <c r="F133" s="85">
        <f>E133*$E$126</f>
        <v>0</v>
      </c>
    </row>
    <row r="134" spans="1:7" s="73" customFormat="1" hidden="1" collapsed="1" x14ac:dyDescent="0.2">
      <c r="A134" s="78" t="s">
        <v>124</v>
      </c>
      <c r="B134" s="79" t="s">
        <v>125</v>
      </c>
      <c r="C134" s="79" t="s">
        <v>126</v>
      </c>
      <c r="D134" s="80" t="s">
        <v>127</v>
      </c>
      <c r="E134" s="217">
        <v>0</v>
      </c>
      <c r="F134" s="218"/>
      <c r="G134" s="81"/>
    </row>
    <row r="135" spans="1:7" s="86" customFormat="1" hidden="1" outlineLevel="1" x14ac:dyDescent="0.2">
      <c r="A135" s="82" t="s">
        <v>128</v>
      </c>
      <c r="B135" s="83" t="s">
        <v>30</v>
      </c>
      <c r="C135" s="84" t="s">
        <v>31</v>
      </c>
      <c r="D135" s="83" t="s">
        <v>28</v>
      </c>
      <c r="E135" s="85">
        <v>0.49</v>
      </c>
      <c r="F135" s="85">
        <f>E135*$E$134</f>
        <v>0</v>
      </c>
    </row>
    <row r="136" spans="1:7" s="91" customFormat="1" hidden="1" outlineLevel="1" x14ac:dyDescent="0.2">
      <c r="A136" s="87" t="s">
        <v>129</v>
      </c>
      <c r="B136" s="88" t="s">
        <v>17</v>
      </c>
      <c r="C136" s="89" t="s">
        <v>18</v>
      </c>
      <c r="D136" s="88" t="s">
        <v>19</v>
      </c>
      <c r="E136" s="90">
        <v>0.14699999999999999</v>
      </c>
      <c r="F136" s="85">
        <f>E136*$E$134</f>
        <v>0</v>
      </c>
    </row>
    <row r="137" spans="1:7" s="91" customFormat="1" hidden="1" outlineLevel="1" x14ac:dyDescent="0.2">
      <c r="A137" s="97" t="s">
        <v>130</v>
      </c>
      <c r="B137" s="98" t="s">
        <v>131</v>
      </c>
      <c r="C137" s="99" t="s">
        <v>132</v>
      </c>
      <c r="D137" s="98" t="s">
        <v>19</v>
      </c>
      <c r="E137" s="100">
        <v>0.34300000000000003</v>
      </c>
      <c r="F137" s="85">
        <f>E137*$E$134</f>
        <v>0</v>
      </c>
    </row>
    <row r="138" spans="1:7" s="96" customFormat="1" hidden="1" outlineLevel="1" x14ac:dyDescent="0.2">
      <c r="A138" s="101" t="s">
        <v>133</v>
      </c>
      <c r="B138" s="102" t="s">
        <v>134</v>
      </c>
      <c r="C138" s="103" t="s">
        <v>135</v>
      </c>
      <c r="D138" s="102" t="s">
        <v>51</v>
      </c>
      <c r="E138" s="104">
        <v>8.82</v>
      </c>
      <c r="F138" s="85">
        <f>E138*$E$134</f>
        <v>0</v>
      </c>
    </row>
    <row r="139" spans="1:7" s="73" customFormat="1" ht="18.75" hidden="1" customHeight="1" collapsed="1" x14ac:dyDescent="0.2">
      <c r="A139" s="119"/>
      <c r="B139" s="120"/>
      <c r="C139" s="219" t="s">
        <v>370</v>
      </c>
      <c r="D139" s="219"/>
      <c r="E139" s="120"/>
      <c r="F139" s="121"/>
      <c r="G139" s="72"/>
    </row>
    <row r="140" spans="1:7" s="73" customFormat="1" hidden="1" x14ac:dyDescent="0.2">
      <c r="A140" s="78" t="s">
        <v>136</v>
      </c>
      <c r="B140" s="79" t="s">
        <v>137</v>
      </c>
      <c r="C140" s="79" t="s">
        <v>138</v>
      </c>
      <c r="D140" s="80" t="s">
        <v>139</v>
      </c>
      <c r="E140" s="217">
        <v>0</v>
      </c>
      <c r="F140" s="218"/>
      <c r="G140" s="81"/>
    </row>
    <row r="141" spans="1:7" s="86" customFormat="1" hidden="1" outlineLevel="1" x14ac:dyDescent="0.2">
      <c r="A141" s="82" t="s">
        <v>140</v>
      </c>
      <c r="B141" s="83" t="s">
        <v>12</v>
      </c>
      <c r="C141" s="84" t="s">
        <v>27</v>
      </c>
      <c r="D141" s="83" t="s">
        <v>28</v>
      </c>
      <c r="E141" s="85">
        <v>320</v>
      </c>
      <c r="F141" s="85">
        <f>E141*$E$140</f>
        <v>0</v>
      </c>
    </row>
    <row r="142" spans="1:7" s="96" customFormat="1" hidden="1" outlineLevel="1" x14ac:dyDescent="0.2">
      <c r="A142" s="92" t="s">
        <v>141</v>
      </c>
      <c r="B142" s="93" t="s">
        <v>30</v>
      </c>
      <c r="C142" s="94" t="s">
        <v>31</v>
      </c>
      <c r="D142" s="93" t="s">
        <v>28</v>
      </c>
      <c r="E142" s="95">
        <v>14.53</v>
      </c>
      <c r="F142" s="85">
        <f t="shared" ref="F142:F148" si="13">E142*$E$140</f>
        <v>0</v>
      </c>
    </row>
    <row r="143" spans="1:7" s="91" customFormat="1" ht="17.25" hidden="1" customHeight="1" outlineLevel="1" x14ac:dyDescent="0.2">
      <c r="A143" s="87" t="s">
        <v>142</v>
      </c>
      <c r="B143" s="88" t="s">
        <v>143</v>
      </c>
      <c r="C143" s="89" t="s">
        <v>144</v>
      </c>
      <c r="D143" s="88" t="s">
        <v>19</v>
      </c>
      <c r="E143" s="90">
        <v>1.52</v>
      </c>
      <c r="F143" s="85">
        <f>E143*$E$140</f>
        <v>0</v>
      </c>
    </row>
    <row r="144" spans="1:7" s="91" customFormat="1" hidden="1" outlineLevel="1" x14ac:dyDescent="0.2">
      <c r="A144" s="97" t="s">
        <v>145</v>
      </c>
      <c r="B144" s="98" t="s">
        <v>146</v>
      </c>
      <c r="C144" s="99" t="s">
        <v>147</v>
      </c>
      <c r="D144" s="98" t="s">
        <v>19</v>
      </c>
      <c r="E144" s="100">
        <v>11</v>
      </c>
      <c r="F144" s="85">
        <f>E144*$E$140</f>
        <v>0</v>
      </c>
    </row>
    <row r="145" spans="1:7" s="91" customFormat="1" hidden="1" outlineLevel="1" x14ac:dyDescent="0.2">
      <c r="A145" s="97" t="s">
        <v>148</v>
      </c>
      <c r="B145" s="98" t="s">
        <v>149</v>
      </c>
      <c r="C145" s="99" t="s">
        <v>150</v>
      </c>
      <c r="D145" s="98" t="s">
        <v>19</v>
      </c>
      <c r="E145" s="100">
        <v>2.0099999999999998</v>
      </c>
      <c r="F145" s="85">
        <f t="shared" si="13"/>
        <v>0</v>
      </c>
    </row>
    <row r="146" spans="1:7" s="96" customFormat="1" hidden="1" outlineLevel="1" x14ac:dyDescent="0.2">
      <c r="A146" s="101" t="s">
        <v>151</v>
      </c>
      <c r="B146" s="102" t="s">
        <v>152</v>
      </c>
      <c r="C146" s="103" t="s">
        <v>153</v>
      </c>
      <c r="D146" s="102" t="s">
        <v>76</v>
      </c>
      <c r="E146" s="104">
        <v>4.8000000000000001E-2</v>
      </c>
      <c r="F146" s="85">
        <f t="shared" si="13"/>
        <v>0</v>
      </c>
    </row>
    <row r="147" spans="1:7" s="96" customFormat="1" hidden="1" outlineLevel="1" x14ac:dyDescent="0.2">
      <c r="A147" s="105" t="s">
        <v>154</v>
      </c>
      <c r="B147" s="106" t="s">
        <v>155</v>
      </c>
      <c r="C147" s="107" t="s">
        <v>156</v>
      </c>
      <c r="D147" s="106" t="s">
        <v>76</v>
      </c>
      <c r="E147" s="108">
        <v>1.9349999999999999E-2</v>
      </c>
      <c r="F147" s="85">
        <f>E147*$E$140</f>
        <v>0</v>
      </c>
    </row>
    <row r="148" spans="1:7" s="96" customFormat="1" hidden="1" outlineLevel="1" x14ac:dyDescent="0.2">
      <c r="A148" s="105" t="s">
        <v>157</v>
      </c>
      <c r="B148" s="106" t="s">
        <v>158</v>
      </c>
      <c r="C148" s="107" t="s">
        <v>159</v>
      </c>
      <c r="D148" s="106" t="s">
        <v>76</v>
      </c>
      <c r="E148" s="108">
        <v>5.62E-3</v>
      </c>
      <c r="F148" s="85">
        <f t="shared" si="13"/>
        <v>0</v>
      </c>
    </row>
    <row r="149" spans="1:7" s="96" customFormat="1" hidden="1" outlineLevel="1" x14ac:dyDescent="0.2">
      <c r="A149" s="105" t="s">
        <v>160</v>
      </c>
      <c r="B149" s="106" t="s">
        <v>161</v>
      </c>
      <c r="C149" s="107" t="s">
        <v>162</v>
      </c>
      <c r="D149" s="106" t="s">
        <v>76</v>
      </c>
      <c r="E149" s="108">
        <v>3.3800000000000002E-3</v>
      </c>
      <c r="F149" s="85">
        <f>E149*$E$140</f>
        <v>0</v>
      </c>
    </row>
    <row r="150" spans="1:7" s="73" customFormat="1" hidden="1" collapsed="1" x14ac:dyDescent="0.2">
      <c r="A150" s="78" t="s">
        <v>163</v>
      </c>
      <c r="B150" s="79" t="s">
        <v>164</v>
      </c>
      <c r="C150" s="79" t="s">
        <v>362</v>
      </c>
      <c r="D150" s="80" t="s">
        <v>165</v>
      </c>
      <c r="E150" s="224">
        <v>0</v>
      </c>
      <c r="F150" s="225"/>
      <c r="G150" s="81"/>
    </row>
    <row r="151" spans="1:7" s="73" customFormat="1" ht="25.5" hidden="1" x14ac:dyDescent="0.2">
      <c r="A151" s="78" t="s">
        <v>166</v>
      </c>
      <c r="B151" s="79" t="s">
        <v>167</v>
      </c>
      <c r="C151" s="79" t="s">
        <v>168</v>
      </c>
      <c r="D151" s="80" t="s">
        <v>61</v>
      </c>
      <c r="E151" s="217">
        <v>0</v>
      </c>
      <c r="F151" s="218"/>
      <c r="G151" s="81"/>
    </row>
    <row r="152" spans="1:7" s="86" customFormat="1" hidden="1" outlineLevel="1" x14ac:dyDescent="0.2">
      <c r="A152" s="82" t="s">
        <v>169</v>
      </c>
      <c r="B152" s="83" t="s">
        <v>12</v>
      </c>
      <c r="C152" s="84" t="s">
        <v>27</v>
      </c>
      <c r="D152" s="83" t="s">
        <v>28</v>
      </c>
      <c r="E152" s="85">
        <v>535.5</v>
      </c>
      <c r="F152" s="85">
        <f>E152*$E$151</f>
        <v>0</v>
      </c>
    </row>
    <row r="153" spans="1:7" s="91" customFormat="1" hidden="1" outlineLevel="1" x14ac:dyDescent="0.2">
      <c r="A153" s="87" t="s">
        <v>170</v>
      </c>
      <c r="B153" s="88" t="s">
        <v>171</v>
      </c>
      <c r="C153" s="89" t="s">
        <v>172</v>
      </c>
      <c r="D153" s="88" t="s">
        <v>19</v>
      </c>
      <c r="E153" s="90">
        <v>26.3</v>
      </c>
      <c r="F153" s="85">
        <f>E153*$E$151</f>
        <v>0</v>
      </c>
    </row>
    <row r="154" spans="1:7" s="96" customFormat="1" hidden="1" outlineLevel="1" x14ac:dyDescent="0.2">
      <c r="A154" s="101" t="s">
        <v>173</v>
      </c>
      <c r="B154" s="102" t="s">
        <v>49</v>
      </c>
      <c r="C154" s="103" t="s">
        <v>50</v>
      </c>
      <c r="D154" s="102" t="s">
        <v>51</v>
      </c>
      <c r="E154" s="104">
        <v>0.441</v>
      </c>
      <c r="F154" s="85">
        <f t="shared" ref="F154" si="14">E154*$E$151</f>
        <v>0</v>
      </c>
    </row>
    <row r="155" spans="1:7" s="96" customFormat="1" hidden="1" outlineLevel="1" x14ac:dyDescent="0.2">
      <c r="A155" s="105" t="s">
        <v>174</v>
      </c>
      <c r="B155" s="106" t="s">
        <v>175</v>
      </c>
      <c r="C155" s="107" t="s">
        <v>176</v>
      </c>
      <c r="D155" s="106" t="s">
        <v>76</v>
      </c>
      <c r="E155" s="108">
        <v>2.3800000000000002E-2</v>
      </c>
      <c r="F155" s="85">
        <f>E155*$E$151</f>
        <v>0</v>
      </c>
    </row>
    <row r="156" spans="1:7" s="73" customFormat="1" hidden="1" collapsed="1" x14ac:dyDescent="0.2">
      <c r="A156" s="78" t="s">
        <v>177</v>
      </c>
      <c r="B156" s="79" t="s">
        <v>178</v>
      </c>
      <c r="C156" s="79" t="s">
        <v>179</v>
      </c>
      <c r="D156" s="80" t="s">
        <v>61</v>
      </c>
      <c r="E156" s="217">
        <v>0</v>
      </c>
      <c r="F156" s="218"/>
      <c r="G156" s="81"/>
    </row>
    <row r="157" spans="1:7" s="86" customFormat="1" hidden="1" outlineLevel="1" x14ac:dyDescent="0.2">
      <c r="A157" s="82" t="s">
        <v>180</v>
      </c>
      <c r="B157" s="83" t="s">
        <v>12</v>
      </c>
      <c r="C157" s="84" t="s">
        <v>27</v>
      </c>
      <c r="D157" s="83" t="s">
        <v>28</v>
      </c>
      <c r="E157" s="85">
        <v>301.70999999999998</v>
      </c>
      <c r="F157" s="85">
        <f>E157*$E$156</f>
        <v>0</v>
      </c>
    </row>
    <row r="158" spans="1:7" s="96" customFormat="1" hidden="1" outlineLevel="1" x14ac:dyDescent="0.2">
      <c r="A158" s="92" t="s">
        <v>181</v>
      </c>
      <c r="B158" s="93" t="s">
        <v>30</v>
      </c>
      <c r="C158" s="94" t="s">
        <v>31</v>
      </c>
      <c r="D158" s="93" t="s">
        <v>28</v>
      </c>
      <c r="E158" s="95">
        <v>41.91</v>
      </c>
      <c r="F158" s="85">
        <f>E158*$E$156</f>
        <v>0</v>
      </c>
    </row>
    <row r="159" spans="1:7" s="91" customFormat="1" hidden="1" outlineLevel="1" x14ac:dyDescent="0.2">
      <c r="A159" s="87" t="s">
        <v>182</v>
      </c>
      <c r="B159" s="88" t="s">
        <v>34</v>
      </c>
      <c r="C159" s="89" t="s">
        <v>35</v>
      </c>
      <c r="D159" s="88" t="s">
        <v>19</v>
      </c>
      <c r="E159" s="90">
        <v>18.36</v>
      </c>
      <c r="F159" s="85">
        <f t="shared" ref="F159:F163" si="15">E159*$E$156</f>
        <v>0</v>
      </c>
    </row>
    <row r="160" spans="1:7" s="91" customFormat="1" ht="24" hidden="1" outlineLevel="1" x14ac:dyDescent="0.2">
      <c r="A160" s="97" t="s">
        <v>183</v>
      </c>
      <c r="B160" s="98" t="s">
        <v>184</v>
      </c>
      <c r="C160" s="99" t="s">
        <v>185</v>
      </c>
      <c r="D160" s="98" t="s">
        <v>19</v>
      </c>
      <c r="E160" s="100">
        <v>23.55</v>
      </c>
      <c r="F160" s="85">
        <f>E160*$E$156</f>
        <v>0</v>
      </c>
    </row>
    <row r="161" spans="1:7" s="96" customFormat="1" hidden="1" outlineLevel="1" x14ac:dyDescent="0.2">
      <c r="A161" s="101" t="s">
        <v>186</v>
      </c>
      <c r="B161" s="102" t="s">
        <v>49</v>
      </c>
      <c r="C161" s="103" t="s">
        <v>50</v>
      </c>
      <c r="D161" s="102" t="s">
        <v>51</v>
      </c>
      <c r="E161" s="104">
        <v>20</v>
      </c>
      <c r="F161" s="85">
        <f t="shared" si="15"/>
        <v>0</v>
      </c>
    </row>
    <row r="162" spans="1:7" s="96" customFormat="1" hidden="1" outlineLevel="1" x14ac:dyDescent="0.2">
      <c r="A162" s="105" t="s">
        <v>187</v>
      </c>
      <c r="B162" s="106" t="s">
        <v>188</v>
      </c>
      <c r="C162" s="107" t="s">
        <v>189</v>
      </c>
      <c r="D162" s="106" t="s">
        <v>51</v>
      </c>
      <c r="E162" s="108">
        <v>77</v>
      </c>
      <c r="F162" s="85">
        <f t="shared" si="15"/>
        <v>0</v>
      </c>
    </row>
    <row r="163" spans="1:7" s="96" customFormat="1" hidden="1" outlineLevel="1" x14ac:dyDescent="0.2">
      <c r="A163" s="105" t="s">
        <v>190</v>
      </c>
      <c r="B163" s="106" t="s">
        <v>191</v>
      </c>
      <c r="C163" s="107" t="s">
        <v>192</v>
      </c>
      <c r="D163" s="106" t="s">
        <v>51</v>
      </c>
      <c r="E163" s="108">
        <v>54</v>
      </c>
      <c r="F163" s="85">
        <f t="shared" si="15"/>
        <v>0</v>
      </c>
    </row>
    <row r="164" spans="1:7" s="96" customFormat="1" ht="24" hidden="1" outlineLevel="1" x14ac:dyDescent="0.2">
      <c r="A164" s="105" t="s">
        <v>193</v>
      </c>
      <c r="B164" s="106" t="s">
        <v>194</v>
      </c>
      <c r="C164" s="107" t="s">
        <v>195</v>
      </c>
      <c r="D164" s="106" t="s">
        <v>76</v>
      </c>
      <c r="E164" s="108">
        <v>20.399999999999999</v>
      </c>
      <c r="F164" s="85">
        <f>E164*$E$156</f>
        <v>0</v>
      </c>
    </row>
    <row r="165" spans="1:7" s="73" customFormat="1" hidden="1" collapsed="1" x14ac:dyDescent="0.2">
      <c r="A165" s="78" t="s">
        <v>196</v>
      </c>
      <c r="B165" s="79" t="s">
        <v>164</v>
      </c>
      <c r="C165" s="79" t="s">
        <v>197</v>
      </c>
      <c r="D165" s="80" t="s">
        <v>198</v>
      </c>
      <c r="E165" s="224">
        <v>0</v>
      </c>
      <c r="F165" s="225"/>
      <c r="G165" s="81"/>
    </row>
    <row r="166" spans="1:7" s="73" customFormat="1" ht="13.5" hidden="1" thickBot="1" x14ac:dyDescent="0.25">
      <c r="A166" s="226"/>
      <c r="B166" s="227"/>
      <c r="C166" s="227"/>
      <c r="D166" s="227"/>
      <c r="E166" s="227"/>
      <c r="F166" s="228"/>
      <c r="G166" s="72"/>
    </row>
    <row r="167" spans="1:7" s="1" customFormat="1" x14ac:dyDescent="0.2">
      <c r="A167" s="222"/>
      <c r="B167" s="222"/>
      <c r="C167" s="222"/>
      <c r="D167" s="222"/>
      <c r="E167" s="222"/>
      <c r="F167" s="222"/>
      <c r="G167" s="2"/>
    </row>
    <row r="168" spans="1:7" s="1" customFormat="1" x14ac:dyDescent="0.2">
      <c r="A168" s="16"/>
      <c r="B168" s="223" t="s">
        <v>229</v>
      </c>
      <c r="C168" s="223"/>
      <c r="D168" s="223" t="s">
        <v>377</v>
      </c>
      <c r="E168" s="223"/>
      <c r="F168" s="223"/>
      <c r="G168" s="2"/>
    </row>
  </sheetData>
  <autoFilter ref="C1:C171" xr:uid="{061FFD09-5CE5-4AA9-BAB3-686EBE1F8687}"/>
  <mergeCells count="42">
    <mergeCell ref="C64:D64"/>
    <mergeCell ref="E55:F55"/>
    <mergeCell ref="E29:F29"/>
    <mergeCell ref="E35:F35"/>
    <mergeCell ref="E36:F36"/>
    <mergeCell ref="E38:F38"/>
    <mergeCell ref="E10:F10"/>
    <mergeCell ref="E14:F14"/>
    <mergeCell ref="E16:F16"/>
    <mergeCell ref="E23:F23"/>
    <mergeCell ref="E43:F43"/>
    <mergeCell ref="B2:F2"/>
    <mergeCell ref="B3:F3"/>
    <mergeCell ref="D4:F4"/>
    <mergeCell ref="C5:F5"/>
    <mergeCell ref="C9:D9"/>
    <mergeCell ref="A6:A7"/>
    <mergeCell ref="B6:B7"/>
    <mergeCell ref="C6:C7"/>
    <mergeCell ref="D6:D7"/>
    <mergeCell ref="E6:F6"/>
    <mergeCell ref="E65:F65"/>
    <mergeCell ref="E80:F80"/>
    <mergeCell ref="E91:F91"/>
    <mergeCell ref="E95:F95"/>
    <mergeCell ref="E109:F109"/>
    <mergeCell ref="E104:F104"/>
    <mergeCell ref="C139:D139"/>
    <mergeCell ref="E140:F140"/>
    <mergeCell ref="E68:F68"/>
    <mergeCell ref="E71:F71"/>
    <mergeCell ref="A167:F167"/>
    <mergeCell ref="E150:F150"/>
    <mergeCell ref="E113:F113"/>
    <mergeCell ref="E126:F126"/>
    <mergeCell ref="E134:F134"/>
    <mergeCell ref="B168:C168"/>
    <mergeCell ref="D168:F168"/>
    <mergeCell ref="E151:F151"/>
    <mergeCell ref="E156:F156"/>
    <mergeCell ref="E165:F165"/>
    <mergeCell ref="A166:F166"/>
  </mergeCells>
  <printOptions horizontalCentered="1"/>
  <pageMargins left="0.78740157480314965" right="0.19685039370078741" top="0.47244094488188981" bottom="0.19685039370078741" header="0.39370078740157483" footer="0.39370078740157483"/>
  <pageSetup paperSize="9" scale="67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Nuqsonlar qaydnomasi</vt:lpstr>
      <vt:lpstr>_ЛРВ (2)</vt:lpstr>
      <vt:lpstr>ТРАНС</vt:lpstr>
      <vt:lpstr>СТАРТ</vt:lpstr>
      <vt:lpstr>_РС</vt:lpstr>
      <vt:lpstr>_ЛРВ</vt:lpstr>
      <vt:lpstr>_ЛРВ!Заголовки_для_печати</vt:lpstr>
      <vt:lpstr>'_ЛРВ (2)'!Заголовки_для_печати</vt:lpstr>
      <vt:lpstr>_РС!Заголовки_для_печати</vt:lpstr>
      <vt:lpstr>_ЛРВ!Область_печати</vt:lpstr>
      <vt:lpstr>'_ЛРВ (2)'!Область_печати</vt:lpstr>
      <vt:lpstr>_РС!Область_печати</vt:lpstr>
      <vt:lpstr>'Nuqsonlar qaydnomasi'!Область_печати</vt:lpstr>
      <vt:lpstr>СТАРТ!Область_печати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USER</cp:lastModifiedBy>
  <cp:lastPrinted>2022-01-20T05:47:21Z</cp:lastPrinted>
  <dcterms:created xsi:type="dcterms:W3CDTF">2008-02-01T06:52:42Z</dcterms:created>
  <dcterms:modified xsi:type="dcterms:W3CDTF">2022-11-07T09:37:01Z</dcterms:modified>
</cp:coreProperties>
</file>